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  <sheet name="Sheet4" sheetId="4" state="hidden" r:id="rId3"/>
  </sheets>
  <definedNames>
    <definedName name="_xlnm._FilterDatabase" localSheetId="1" hidden="1">表3!$A$1:$N$142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<sst xmlns="http://schemas.openxmlformats.org/spreadsheetml/2006/main" count="504" uniqueCount="233">
  <si>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</si>
  <si>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</si>
  <si>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</si>
  <si>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</si>
  <si>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</si>
  <si>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</si>
  <si>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</si>
  <si>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</si>
  <si>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</si>
  <si>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</si>
  <si>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</si>
  <si>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</si>
  <si>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</si>
  <si>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</si>
  <si>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</si>
  <si>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</si>
  <si>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</si>
  <si>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</si>
  <si>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</si>
  <si>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</si>
  <si>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</si>
  <si>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</si>
  <si>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</si>
  <si>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</si>
  <si>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</si>
  <si>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</si>
  <si>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</si>
  <si>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</si>
  <si>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</si>
  <si>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</si>
  <si>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</si>
  <si>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</si>
  <si>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</si>
  <si>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</si>
  <si>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专业任选课</t>
  </si>
  <si>
    <t>合计</t>
  </si>
  <si>
    <t>理论教学</t>
  </si>
  <si>
    <t>实践教学</t>
  </si>
  <si>
    <t>表3：国际经济与贸易(国际商务方向)专业教学计划进程表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</si>
  <si>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</si>
  <si>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</si>
  <si>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</si>
  <si>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</si>
  <si>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</si>
  <si>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</si>
  <si>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</si>
  <si>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</si>
  <si>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</si>
  <si>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</si>
  <si>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</si>
  <si>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</si>
  <si>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</si>
  <si>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</si>
  <si>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</si>
  <si>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</si>
  <si>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</si>
  <si>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</si>
  <si>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</si>
  <si>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</si>
  <si>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</si>
  <si>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</si>
  <si>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</si>
  <si>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</si>
  <si>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</si>
  <si>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</si>
  <si>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</si>
  <si>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</si>
  <si>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</si>
  <si>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</si>
  <si>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</si>
  <si>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</si>
  <si>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</si>
  <si>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</si>
  <si>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</si>
  <si>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雅思综合I-A</t>
  </si>
  <si>
    <t>雅思综合I-B</t>
  </si>
  <si>
    <t>大学英语口语I</t>
  </si>
  <si>
    <t>雅思综合II-A</t>
  </si>
  <si>
    <t>雅思综合II-B</t>
  </si>
  <si>
    <t>大学英语口语II</t>
  </si>
  <si>
    <t>雅思口语I</t>
  </si>
  <si>
    <t>雅思综合III-A</t>
  </si>
  <si>
    <t>雅思综合III-B</t>
  </si>
  <si>
    <t>大学英语口语III</t>
  </si>
  <si>
    <t>雅思口语II</t>
  </si>
  <si>
    <t>雅思综合IV-A</t>
  </si>
  <si>
    <t>雅思综合IV-B</t>
  </si>
  <si>
    <t>大学英语口语IV</t>
  </si>
  <si>
    <t>信息教育</t>
  </si>
  <si>
    <t>大学计算机基础</t>
  </si>
  <si>
    <t>Office高级应用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</si>
  <si>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</si>
  <si>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</si>
  <si>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</si>
  <si>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</si>
  <si>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</si>
  <si>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</si>
  <si>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</si>
  <si>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</si>
  <si>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</si>
  <si>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</si>
  <si>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</si>
  <si>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</si>
  <si>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</si>
  <si>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</si>
  <si>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</si>
  <si>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</si>
  <si>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</si>
  <si>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</si>
  <si>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                     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</si>
  <si>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</si>
  <si>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</si>
  <si>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</si>
  <si>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</si>
  <si>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</si>
  <si>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</si>
  <si>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</si>
  <si>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</si>
  <si>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</si>
  <si>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</si>
  <si>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</si>
  <si>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</si>
  <si>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</si>
  <si>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</si>
  <si>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</si>
  <si>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</si>
  <si>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</si>
  <si>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</si>
  <si>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</si>
  <si>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个体经济学（双语）</t>
  </si>
  <si>
    <t>总量经济学（双语）</t>
  </si>
  <si>
    <t>学科基础课小计</t>
  </si>
  <si>
    <t>国际贸易（双语）</t>
  </si>
  <si>
    <t>统计学</t>
  </si>
  <si>
    <t>国际贸易实务（双语）</t>
  </si>
  <si>
    <t>计量经济学</t>
  </si>
  <si>
    <t>国际商务谈判（双语）</t>
  </si>
  <si>
    <t>国际经济学</t>
  </si>
  <si>
    <t>国际商务函电</t>
  </si>
  <si>
    <t>国际商法</t>
  </si>
  <si>
    <t>专业必修课小计</t>
  </si>
  <si>
    <t>模 块 一</t>
  </si>
  <si>
    <t>国际贸易惯例解读(双语)</t>
  </si>
  <si>
    <t>520034050</t>
  </si>
  <si>
    <t>国际经济合作</t>
  </si>
  <si>
    <t>520034030</t>
  </si>
  <si>
    <t>中国对外贸易</t>
  </si>
  <si>
    <t>520035090</t>
  </si>
  <si>
    <t>国际商务英语口语</t>
  </si>
  <si>
    <t>国际贸易单证实务</t>
  </si>
  <si>
    <t>课证融通</t>
  </si>
  <si>
    <t>520038125</t>
  </si>
  <si>
    <t>国际商务文化与礼仪</t>
  </si>
  <si>
    <t>国际结算(双语)</t>
  </si>
  <si>
    <t>520036240</t>
  </si>
  <si>
    <t>报关业务</t>
  </si>
  <si>
    <t>52003702</t>
  </si>
  <si>
    <t>外贸实务案例分析</t>
  </si>
  <si>
    <t>520200001</t>
  </si>
  <si>
    <t>国际税收</t>
  </si>
  <si>
    <t>520200002</t>
  </si>
  <si>
    <t>国际投资学</t>
  </si>
  <si>
    <t>520200003</t>
  </si>
  <si>
    <t>跨国公司经营与管理</t>
  </si>
  <si>
    <t>521010001</t>
  </si>
  <si>
    <t>组织文化与领导力(双语)</t>
  </si>
  <si>
    <t>522011670</t>
  </si>
  <si>
    <t>基础会计</t>
  </si>
  <si>
    <t>期货理论与实务</t>
  </si>
  <si>
    <t>经济问题调研方法</t>
  </si>
  <si>
    <t>世界经济</t>
  </si>
  <si>
    <t>专业任选课小计（模块一）</t>
  </si>
  <si>
    <t>模 块 二</t>
  </si>
  <si>
    <t>至少修读8学分。</t>
  </si>
  <si>
    <t>企业项目/商业项目/商业项目理论</t>
  </si>
  <si>
    <t>以合作办学的境外
  高校相关规定为准。</t>
  </si>
  <si>
    <t>限选</t>
  </si>
  <si>
    <t>管理组织变革</t>
  </si>
  <si>
    <t>商务战略</t>
  </si>
  <si>
    <t>综合商务管理模拟</t>
  </si>
  <si>
    <t>520010004</t>
  </si>
  <si>
    <t>学术与职业发展</t>
  </si>
  <si>
    <t>520010005</t>
  </si>
  <si>
    <t>品牌管理</t>
  </si>
  <si>
    <t>业务创新与增长</t>
  </si>
  <si>
    <t>520010007</t>
  </si>
  <si>
    <t>通过质量竞争</t>
  </si>
  <si>
    <t>数字营销传播</t>
  </si>
  <si>
    <t>520010009</t>
  </si>
  <si>
    <t>在亚洲营商</t>
  </si>
  <si>
    <t>520010010</t>
  </si>
  <si>
    <t>会展与节庆管理</t>
  </si>
  <si>
    <t>新兴市场的国际业务</t>
  </si>
  <si>
    <t>国际金融管理</t>
  </si>
  <si>
    <t>国际人力资源管理</t>
  </si>
  <si>
    <t>520010014</t>
  </si>
  <si>
    <t>国际营销传播</t>
  </si>
  <si>
    <t>520010015</t>
  </si>
  <si>
    <t>投资管理</t>
  </si>
  <si>
    <t>项目管理</t>
  </si>
  <si>
    <t>520010017</t>
  </si>
  <si>
    <t>零售营销与管理</t>
  </si>
  <si>
    <t>520010018</t>
  </si>
  <si>
    <t>可持续的商业</t>
  </si>
  <si>
    <t>520010019</t>
  </si>
  <si>
    <t>发展中国家的经济学</t>
  </si>
  <si>
    <t>520010020</t>
  </si>
  <si>
    <t>虚拟商务</t>
  </si>
  <si>
    <t>专业任选课小计（模块二）</t>
  </si>
  <si>
    <t>520038121</t>
  </si>
  <si>
    <t>报关业务实训</t>
  </si>
  <si>
    <t>周</t>
  </si>
  <si>
    <t>521050002</t>
  </si>
  <si>
    <t>跨专业企业经营仿真
实训</t>
  </si>
  <si>
    <t>专项实践小计</t>
  </si>
  <si>
    <t>军事技能</t>
  </si>
  <si>
    <t>毕业实习</t>
  </si>
  <si>
    <t>社会实践</t>
  </si>
  <si>
    <t>思政素养</t>
  </si>
  <si>
    <t>见《广东培正学院“第二课堂
成绩单”实施办法》</t>
  </si>
  <si>
    <t>1-6</t>
  </si>
  <si>
    <t>劳动素养</t>
  </si>
  <si>
    <t>创新创业</t>
  </si>
  <si>
    <t>美育健康</t>
  </si>
  <si>
    <t>其他实践小计</t>
  </si>
  <si>
    <t>学期1</t>
  </si>
  <si>
    <t>学期2</t>
  </si>
  <si>
    <t>学期3</t>
  </si>
  <si>
    <t>学期4</t>
  </si>
  <si>
    <t>学期5</t>
  </si>
  <si>
    <t>学期6</t>
  </si>
  <si>
    <t>学期7</t>
  </si>
  <si>
    <t>学期8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</si>
</sst>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48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0" xfId="0" applyNumberFormat="1" applyFont="1" applyFill="1" applyBorder="1" applyAlignment="1" applyProtection="1">
      <alignment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6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 applyProtection="1">
      <alignment horizontal="center" vertical="center"/>
    </xf>
    <xf numFmtId="10" fontId="9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30" zoomScaleNormal="130" topLeftCell="A12" workbookViewId="0">
      <selection activeCell="H12" sqref="H12"/>
    </sheetView>
  </sheetViews>
  <sheetFormatPr defaultColWidth="8" defaultRowHeight="12"/>
  <cols>
    <col min="1" max="1" width="8.775" style="116" customWidth="1"/>
    <col min="2" max="3" width="5.33333333333333" style="116" customWidth="1"/>
    <col min="4" max="7" width="7.33333333333333" style="116" customWidth="1"/>
    <col min="8" max="8" width="9.33333333333333" style="116" customWidth="1"/>
    <col min="9" max="10" width="7.33333333333333" style="116" customWidth="1"/>
    <col min="11" max="11" width="7.66666666666667" style="116" customWidth="1"/>
    <col min="12" max="16384" width="8" style="116"/>
  </cols>
  <sheetData>
    <row r="1" ht="19.95" customHeight="1" spans="1:11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ht="27" customHeight="1" spans="1:10">
      <c r="A2" s="119" t="s">
        <v>1</v>
      </c>
      <c r="B2" s="120" t="s">
        <v>2</v>
      </c>
      <c r="C2" s="120"/>
      <c r="D2" s="120" t="s">
        <v>3</v>
      </c>
      <c r="E2" s="120" t="s">
        <v>4</v>
      </c>
      <c r="F2" s="120" t="s">
        <v>5</v>
      </c>
      <c r="G2" s="120" t="s">
        <v>6</v>
      </c>
      <c r="H2" s="120" t="s">
        <v>7</v>
      </c>
      <c r="I2" s="120" t="s">
        <v>8</v>
      </c>
      <c r="J2" s="120" t="s">
        <v>9</v>
      </c>
    </row>
    <row r="3" ht="19.95" customHeight="1" spans="1:10">
      <c r="A3" s="121" t="s">
        <v>10</v>
      </c>
      <c r="B3" s="45">
        <v>2</v>
      </c>
      <c r="C3" s="45"/>
      <c r="D3" s="122">
        <v>13</v>
      </c>
      <c r="E3" s="122">
        <v>1</v>
      </c>
      <c r="F3" s="45">
        <v>0</v>
      </c>
      <c r="G3" s="123">
        <v>0</v>
      </c>
      <c r="H3" s="122">
        <v>0</v>
      </c>
      <c r="I3" s="45">
        <f>J3-SUM(B3:H3)</f>
        <v>1</v>
      </c>
      <c r="J3" s="45">
        <v>17</v>
      </c>
    </row>
    <row r="4" ht="19.95" customHeight="1" spans="1:10">
      <c r="A4" s="121" t="s">
        <v>11</v>
      </c>
      <c r="B4" s="122">
        <v>0</v>
      </c>
      <c r="C4" s="122"/>
      <c r="D4" s="122">
        <v>16</v>
      </c>
      <c r="E4" s="45">
        <v>1</v>
      </c>
      <c r="F4" s="45">
        <v>0</v>
      </c>
      <c r="G4" s="123">
        <v>1</v>
      </c>
      <c r="H4" s="122">
        <v>0</v>
      </c>
      <c r="I4" s="45">
        <f t="shared" ref="I4:I10" si="0">J4-SUM(B4:H4)</f>
        <v>1</v>
      </c>
      <c r="J4" s="45">
        <v>19</v>
      </c>
    </row>
    <row r="5" ht="19.95" customHeight="1" spans="1:10">
      <c r="A5" s="121" t="s">
        <v>12</v>
      </c>
      <c r="B5" s="122">
        <v>0</v>
      </c>
      <c r="C5" s="122"/>
      <c r="D5" s="122">
        <v>16</v>
      </c>
      <c r="E5" s="45">
        <v>1</v>
      </c>
      <c r="F5" s="45">
        <v>0</v>
      </c>
      <c r="G5" s="123">
        <v>1</v>
      </c>
      <c r="H5" s="122">
        <v>0</v>
      </c>
      <c r="I5" s="45">
        <f t="shared" si="0"/>
        <v>1</v>
      </c>
      <c r="J5" s="45">
        <v>19</v>
      </c>
    </row>
    <row r="6" ht="19.95" customHeight="1" spans="1:10">
      <c r="A6" s="121" t="s">
        <v>13</v>
      </c>
      <c r="B6" s="122">
        <v>0</v>
      </c>
      <c r="C6" s="122"/>
      <c r="D6" s="122">
        <v>16</v>
      </c>
      <c r="E6" s="45">
        <v>1</v>
      </c>
      <c r="F6" s="45">
        <v>0</v>
      </c>
      <c r="G6" s="123">
        <v>1</v>
      </c>
      <c r="H6" s="122">
        <v>0</v>
      </c>
      <c r="I6" s="45">
        <f t="shared" si="0"/>
        <v>1</v>
      </c>
      <c r="J6" s="45">
        <v>19</v>
      </c>
    </row>
    <row r="7" ht="19.95" customHeight="1" spans="1:10">
      <c r="A7" s="121" t="s">
        <v>14</v>
      </c>
      <c r="B7" s="122">
        <v>0</v>
      </c>
      <c r="C7" s="122"/>
      <c r="D7" s="122">
        <v>16</v>
      </c>
      <c r="E7" s="45">
        <v>1</v>
      </c>
      <c r="F7" s="45">
        <v>0</v>
      </c>
      <c r="G7" s="123">
        <v>1</v>
      </c>
      <c r="H7" s="122">
        <v>0</v>
      </c>
      <c r="I7" s="45">
        <f t="shared" si="0"/>
        <v>1</v>
      </c>
      <c r="J7" s="45">
        <v>19</v>
      </c>
    </row>
    <row r="8" ht="19.95" customHeight="1" spans="1:10">
      <c r="A8" s="121" t="s">
        <v>15</v>
      </c>
      <c r="B8" s="122">
        <v>0</v>
      </c>
      <c r="C8" s="122"/>
      <c r="D8" s="122">
        <v>16</v>
      </c>
      <c r="E8" s="45">
        <v>1</v>
      </c>
      <c r="F8" s="45">
        <v>0</v>
      </c>
      <c r="G8" s="123">
        <v>1</v>
      </c>
      <c r="H8" s="122">
        <v>0</v>
      </c>
      <c r="I8" s="45">
        <f t="shared" si="0"/>
        <v>1</v>
      </c>
      <c r="J8" s="45">
        <v>19</v>
      </c>
    </row>
    <row r="9" ht="19.95" customHeight="1" spans="1:10">
      <c r="A9" s="121" t="s">
        <v>16</v>
      </c>
      <c r="B9" s="122">
        <v>0</v>
      </c>
      <c r="C9" s="122"/>
      <c r="D9" s="122">
        <v>16</v>
      </c>
      <c r="E9" s="45">
        <v>1</v>
      </c>
      <c r="F9" s="45">
        <v>0</v>
      </c>
      <c r="G9" s="123">
        <v>1</v>
      </c>
      <c r="H9" s="122">
        <v>0</v>
      </c>
      <c r="I9" s="45">
        <f t="shared" si="0"/>
        <v>1</v>
      </c>
      <c r="J9" s="45">
        <v>19</v>
      </c>
    </row>
    <row r="10" ht="19.95" customHeight="1" spans="1:10">
      <c r="A10" s="121" t="s">
        <v>17</v>
      </c>
      <c r="B10" s="122">
        <v>0</v>
      </c>
      <c r="C10" s="122"/>
      <c r="D10" s="122">
        <v>0</v>
      </c>
      <c r="E10" s="45">
        <v>0</v>
      </c>
      <c r="F10" s="45">
        <v>12</v>
      </c>
      <c r="G10" s="45">
        <v>0</v>
      </c>
      <c r="H10" s="122">
        <v>12</v>
      </c>
      <c r="I10" s="45">
        <v>0</v>
      </c>
      <c r="J10" s="45">
        <v>19</v>
      </c>
    </row>
    <row r="11" ht="19.95" customHeight="1" spans="1:10">
      <c r="A11" s="120" t="s">
        <v>18</v>
      </c>
      <c r="B11" s="120">
        <f>SUM(B3:B10)</f>
        <v>2</v>
      </c>
      <c r="C11" s="120"/>
      <c r="D11" s="120">
        <f t="shared" ref="D11:K11" si="1">SUM(D3:D10)</f>
        <v>109</v>
      </c>
      <c r="E11" s="120">
        <f t="shared" si="1"/>
        <v>7</v>
      </c>
      <c r="F11" s="120">
        <f t="shared" si="1"/>
        <v>12</v>
      </c>
      <c r="G11" s="120">
        <f t="shared" si="1"/>
        <v>6</v>
      </c>
      <c r="H11" s="120">
        <f t="shared" si="1"/>
        <v>12</v>
      </c>
      <c r="I11" s="120">
        <f t="shared" si="1"/>
        <v>7</v>
      </c>
      <c r="J11" s="120">
        <f>SUM(J3:J10)</f>
        <v>150</v>
      </c>
    </row>
    <row r="12" ht="19.95" customHeight="1"/>
    <row r="13" ht="19.95" customHeight="1" spans="1:11">
      <c r="A13" s="117" t="s">
        <v>19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</row>
    <row r="14" ht="19.95" customHeight="1" spans="1:11">
      <c r="A14" s="124" t="s">
        <v>20</v>
      </c>
      <c r="B14" s="125"/>
      <c r="C14" s="126"/>
      <c r="D14" s="121" t="s">
        <v>21</v>
      </c>
      <c r="E14" s="121"/>
      <c r="F14" s="121" t="s">
        <v>22</v>
      </c>
      <c r="G14" s="121"/>
      <c r="H14" s="121" t="s">
        <v>23</v>
      </c>
      <c r="I14" s="121"/>
      <c r="J14" s="121" t="s">
        <v>22</v>
      </c>
      <c r="K14" s="121"/>
    </row>
    <row r="15" ht="27" customHeight="1" spans="1:11">
      <c r="A15" s="127" t="s">
        <v>24</v>
      </c>
      <c r="B15" s="128" t="s">
        <v>25</v>
      </c>
      <c r="C15" s="120" t="s">
        <v>26</v>
      </c>
      <c r="D15" s="129">
        <f>表3!H51/表3!F51*E15</f>
        <v>64.4</v>
      </c>
      <c r="E15" s="130">
        <f>表3!M51</f>
        <v>74</v>
      </c>
      <c r="F15" s="131">
        <f>D15/E27</f>
        <v>0.378823529411765</v>
      </c>
      <c r="G15" s="132">
        <f>E15/E27</f>
        <v>0.435294117647059</v>
      </c>
      <c r="H15" s="122">
        <f>表3!H51</f>
        <v>1288</v>
      </c>
      <c r="I15" s="145">
        <f>表3!F51</f>
        <v>1480</v>
      </c>
      <c r="J15" s="131">
        <f>H15/I27</f>
        <v>0.427055702917772</v>
      </c>
      <c r="K15" s="132">
        <f>I15/I27</f>
        <v>0.490716180371353</v>
      </c>
    </row>
    <row r="16" ht="27" customHeight="1" spans="1:11">
      <c r="A16" s="133"/>
      <c r="B16" s="134"/>
      <c r="C16" s="120" t="s">
        <v>27</v>
      </c>
      <c r="D16" s="129">
        <f>E15-D15</f>
        <v>9.59999999999999</v>
      </c>
      <c r="E16" s="135"/>
      <c r="F16" s="136">
        <f>G15-F15</f>
        <v>0.0564705882352941</v>
      </c>
      <c r="G16" s="137"/>
      <c r="H16" s="122">
        <f>I15-H15</f>
        <v>192</v>
      </c>
      <c r="I16" s="146"/>
      <c r="J16" s="136">
        <f>K15-J15</f>
        <v>0.0636604774535809</v>
      </c>
      <c r="K16" s="137"/>
    </row>
    <row r="17" ht="27" customHeight="1" spans="1:11">
      <c r="A17" s="133"/>
      <c r="B17" s="128" t="s">
        <v>28</v>
      </c>
      <c r="C17" s="120" t="s">
        <v>26</v>
      </c>
      <c r="D17" s="129">
        <f>表3!H67/表3!F67*E17</f>
        <v>24</v>
      </c>
      <c r="E17" s="130">
        <f>表3!M67</f>
        <v>24</v>
      </c>
      <c r="F17" s="131">
        <f>D17/E27</f>
        <v>0.141176470588235</v>
      </c>
      <c r="G17" s="132">
        <f>E17/E27</f>
        <v>0.141176470588235</v>
      </c>
      <c r="H17" s="122">
        <f>表3!H67</f>
        <v>384</v>
      </c>
      <c r="I17" s="145">
        <f>表3!F67</f>
        <v>384</v>
      </c>
      <c r="J17" s="131">
        <f>H17/I27</f>
        <v>0.127320954907162</v>
      </c>
      <c r="K17" s="132">
        <f>I17/I27</f>
        <v>0.127320954907162</v>
      </c>
    </row>
    <row r="18" ht="27" customHeight="1" spans="1:11">
      <c r="A18" s="133"/>
      <c r="B18" s="134"/>
      <c r="C18" s="120" t="s">
        <v>27</v>
      </c>
      <c r="D18" s="129">
        <f t="shared" ref="D18:H18" si="2">E17-D17</f>
        <v>0</v>
      </c>
      <c r="E18" s="135"/>
      <c r="F18" s="136">
        <f t="shared" si="2"/>
        <v>0</v>
      </c>
      <c r="G18" s="137"/>
      <c r="H18" s="122">
        <f t="shared" si="2"/>
        <v>0</v>
      </c>
      <c r="I18" s="146"/>
      <c r="J18" s="136">
        <f>K17-J17</f>
        <v>0</v>
      </c>
      <c r="K18" s="137"/>
    </row>
    <row r="19" ht="27" customHeight="1" spans="1:11">
      <c r="A19" s="133"/>
      <c r="B19" s="128" t="s">
        <v>29</v>
      </c>
      <c r="C19" s="120" t="s">
        <v>26</v>
      </c>
      <c r="D19" s="129">
        <f>表3!H76/表3!F76*E19</f>
        <v>23.5</v>
      </c>
      <c r="E19" s="130">
        <f>表3!M76</f>
        <v>25</v>
      </c>
      <c r="F19" s="131">
        <f>D19/E27</f>
        <v>0.138235294117647</v>
      </c>
      <c r="G19" s="132">
        <f>E19/E27</f>
        <v>0.147058823529412</v>
      </c>
      <c r="H19" s="122">
        <f>表3!H76</f>
        <v>376</v>
      </c>
      <c r="I19" s="145">
        <f>表3!F76</f>
        <v>400</v>
      </c>
      <c r="J19" s="131">
        <f>H19/I27</f>
        <v>0.124668435013263</v>
      </c>
      <c r="K19" s="132">
        <f>I19/I27</f>
        <v>0.13262599469496</v>
      </c>
    </row>
    <row r="20" ht="27" customHeight="1" spans="1:11">
      <c r="A20" s="133"/>
      <c r="B20" s="134"/>
      <c r="C20" s="120" t="s">
        <v>27</v>
      </c>
      <c r="D20" s="129">
        <f t="shared" ref="D20:H20" si="3">E19-D19</f>
        <v>1.5</v>
      </c>
      <c r="E20" s="135"/>
      <c r="F20" s="136">
        <f t="shared" si="3"/>
        <v>0.0088235294117647</v>
      </c>
      <c r="G20" s="137"/>
      <c r="H20" s="122">
        <f t="shared" si="3"/>
        <v>24</v>
      </c>
      <c r="I20" s="146"/>
      <c r="J20" s="136">
        <f>K19-J19</f>
        <v>0.00795755968169763</v>
      </c>
      <c r="K20" s="137"/>
    </row>
    <row r="21" ht="27" customHeight="1" spans="1:11">
      <c r="A21" s="133"/>
      <c r="B21" s="120" t="s">
        <v>30</v>
      </c>
      <c r="C21" s="120"/>
      <c r="D21" s="129">
        <f>表3!M133</f>
        <v>5</v>
      </c>
      <c r="E21" s="129"/>
      <c r="F21" s="131">
        <f>D21/E27</f>
        <v>0.0294117647058824</v>
      </c>
      <c r="G21" s="131"/>
      <c r="H21" s="122">
        <f t="shared" ref="H21:H23" si="4">D21*16</f>
        <v>80</v>
      </c>
      <c r="I21" s="122"/>
      <c r="J21" s="131">
        <f>H21/I27</f>
        <v>0.026525198938992</v>
      </c>
      <c r="K21" s="131"/>
    </row>
    <row r="22" ht="27" customHeight="1" spans="1:11">
      <c r="A22" s="133"/>
      <c r="B22" s="120" t="s">
        <v>31</v>
      </c>
      <c r="C22" s="120"/>
      <c r="D22" s="129">
        <f>表3!M142</f>
        <v>13</v>
      </c>
      <c r="E22" s="129"/>
      <c r="F22" s="131">
        <f>D22/E27</f>
        <v>0.0764705882352941</v>
      </c>
      <c r="G22" s="131"/>
      <c r="H22" s="122">
        <f t="shared" si="4"/>
        <v>208</v>
      </c>
      <c r="I22" s="122"/>
      <c r="J22" s="131">
        <f>H22/I27</f>
        <v>0.0689655172413793</v>
      </c>
      <c r="K22" s="131"/>
    </row>
    <row r="23" ht="27" customHeight="1" spans="1:11">
      <c r="A23" s="127" t="s">
        <v>32</v>
      </c>
      <c r="B23" s="128" t="s">
        <v>33</v>
      </c>
      <c r="C23" s="120" t="s">
        <v>26</v>
      </c>
      <c r="D23" s="135">
        <f>表3!H59/表3!F59*E23</f>
        <v>7</v>
      </c>
      <c r="E23" s="138">
        <f>表3!M59</f>
        <v>7</v>
      </c>
      <c r="F23" s="139">
        <f>D23/E27</f>
        <v>0.0411764705882353</v>
      </c>
      <c r="G23" s="140">
        <f>E23/E27</f>
        <v>0.0411764705882353</v>
      </c>
      <c r="H23" s="122">
        <f t="shared" si="4"/>
        <v>112</v>
      </c>
      <c r="I23" s="145">
        <f>E23*16</f>
        <v>112</v>
      </c>
      <c r="J23" s="139">
        <f>H23/I27</f>
        <v>0.0371352785145889</v>
      </c>
      <c r="K23" s="140">
        <f>I23/I27</f>
        <v>0.0371352785145889</v>
      </c>
    </row>
    <row r="24" ht="27" customHeight="1" spans="1:11">
      <c r="A24" s="133"/>
      <c r="B24" s="134"/>
      <c r="C24" s="120" t="s">
        <v>27</v>
      </c>
      <c r="D24" s="129">
        <f t="shared" ref="D24:F24" si="5">E23-D23</f>
        <v>0</v>
      </c>
      <c r="E24" s="135"/>
      <c r="F24" s="136">
        <f t="shared" si="5"/>
        <v>0</v>
      </c>
      <c r="G24" s="137"/>
      <c r="H24" s="122">
        <f>I23-H23</f>
        <v>0</v>
      </c>
      <c r="I24" s="146"/>
      <c r="J24" s="136">
        <f>K23-J23</f>
        <v>0</v>
      </c>
      <c r="K24" s="137"/>
    </row>
    <row r="25" ht="27" customHeight="1" spans="1:11">
      <c r="A25" s="133"/>
      <c r="B25" s="128" t="s">
        <v>34</v>
      </c>
      <c r="C25" s="120" t="s">
        <v>26</v>
      </c>
      <c r="D25" s="129">
        <f>表3!H94/表3!F94*E25</f>
        <v>20.75</v>
      </c>
      <c r="E25" s="130">
        <f>表3!M130</f>
        <v>22</v>
      </c>
      <c r="F25" s="131">
        <f>D25/E27</f>
        <v>0.122058823529412</v>
      </c>
      <c r="G25" s="132">
        <f>E25/E27</f>
        <v>0.129411764705882</v>
      </c>
      <c r="H25" s="141">
        <f>D25*16</f>
        <v>332</v>
      </c>
      <c r="I25" s="145">
        <f>E25*16</f>
        <v>352</v>
      </c>
      <c r="J25" s="131">
        <f>H25/I27</f>
        <v>0.110079575596817</v>
      </c>
      <c r="K25" s="132">
        <f>I25/I27</f>
        <v>0.116710875331565</v>
      </c>
    </row>
    <row r="26" ht="27" customHeight="1" spans="1:11">
      <c r="A26" s="133"/>
      <c r="B26" s="134"/>
      <c r="C26" s="120" t="s">
        <v>27</v>
      </c>
      <c r="D26" s="129">
        <f t="shared" ref="D26:F26" si="6">E25-D25</f>
        <v>1.25</v>
      </c>
      <c r="E26" s="135"/>
      <c r="F26" s="136">
        <f t="shared" si="6"/>
        <v>0.0073529411764706</v>
      </c>
      <c r="G26" s="137"/>
      <c r="H26" s="141">
        <f>I25-H25</f>
        <v>20</v>
      </c>
      <c r="I26" s="146"/>
      <c r="J26" s="136">
        <f>K25-J25</f>
        <v>0.00663129973474802</v>
      </c>
      <c r="K26" s="137"/>
    </row>
    <row r="27" ht="27" customHeight="1" spans="1:11">
      <c r="A27" s="121" t="s">
        <v>35</v>
      </c>
      <c r="B27" s="121"/>
      <c r="C27" s="120" t="s">
        <v>36</v>
      </c>
      <c r="D27" s="142">
        <f>D15+D19+D23+D25+D17</f>
        <v>139.65</v>
      </c>
      <c r="E27" s="142">
        <f>D27+D28</f>
        <v>170</v>
      </c>
      <c r="F27" s="143">
        <f>F15+F19+F23+F25+F17</f>
        <v>0.821470588235294</v>
      </c>
      <c r="G27" s="143">
        <f t="shared" ref="G27:K27" si="7">SUM(F27:F28)</f>
        <v>1</v>
      </c>
      <c r="H27" s="144">
        <f>H15+H19+H23+H25+H17</f>
        <v>2492</v>
      </c>
      <c r="I27" s="147">
        <f t="shared" si="7"/>
        <v>3016</v>
      </c>
      <c r="J27" s="143">
        <f>J15+J19+J23+J25+J17</f>
        <v>0.826259946949602</v>
      </c>
      <c r="K27" s="143">
        <f t="shared" si="7"/>
        <v>1</v>
      </c>
    </row>
    <row r="28" ht="27" customHeight="1" spans="1:11">
      <c r="A28" s="121"/>
      <c r="B28" s="121"/>
      <c r="C28" s="120" t="s">
        <v>37</v>
      </c>
      <c r="D28" s="142">
        <f>D16+D18+D20+D21+D22+D24+D26</f>
        <v>30.35</v>
      </c>
      <c r="E28" s="142"/>
      <c r="F28" s="143">
        <f>F16+F18+F20+F21+F22+F24+F26</f>
        <v>0.178529411764706</v>
      </c>
      <c r="G28" s="143"/>
      <c r="H28" s="144">
        <f>H16+H18+H20+H21+H22+H24+H26</f>
        <v>524</v>
      </c>
      <c r="I28" s="147"/>
      <c r="J28" s="143">
        <f>J16+J18+J20+J21+J22+J24+J26</f>
        <v>0.173740053050398</v>
      </c>
      <c r="K28" s="143"/>
    </row>
  </sheetData>
  <mergeCells count="59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6"/>
    <mergeCell ref="B15:B16"/>
    <mergeCell ref="B17:B18"/>
    <mergeCell ref="B19:B20"/>
    <mergeCell ref="B23:B24"/>
    <mergeCell ref="B25:B26"/>
    <mergeCell ref="E15:E16"/>
    <mergeCell ref="E17:E18"/>
    <mergeCell ref="E19:E20"/>
    <mergeCell ref="E23:E24"/>
    <mergeCell ref="E25:E26"/>
    <mergeCell ref="E27:E28"/>
    <mergeCell ref="G15:G16"/>
    <mergeCell ref="G17:G18"/>
    <mergeCell ref="G19:G20"/>
    <mergeCell ref="G23:G24"/>
    <mergeCell ref="G25:G26"/>
    <mergeCell ref="G27:G28"/>
    <mergeCell ref="I15:I16"/>
    <mergeCell ref="I17:I18"/>
    <mergeCell ref="I19:I20"/>
    <mergeCell ref="I23:I24"/>
    <mergeCell ref="I25:I26"/>
    <mergeCell ref="I27:I28"/>
    <mergeCell ref="K15:K16"/>
    <mergeCell ref="K17:K18"/>
    <mergeCell ref="K19:K20"/>
    <mergeCell ref="K23:K24"/>
    <mergeCell ref="K25:K26"/>
    <mergeCell ref="K27:K28"/>
    <mergeCell ref="A27:B28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3"/>
  <sheetViews>
    <sheetView zoomScale="130" zoomScaleNormal="130" topLeftCell="A125" workbookViewId="0">
      <selection activeCell="C54" sqref="C54:M58"/>
    </sheetView>
  </sheetViews>
  <sheetFormatPr defaultColWidth="8" defaultRowHeight="12"/>
  <cols>
    <col min="1" max="2" width="4.33333333333333" style="2" customWidth="1"/>
    <col min="3" max="3" width="9.10833333333333" style="7" customWidth="1"/>
    <col min="4" max="4" width="18.775" style="8" customWidth="1"/>
    <col min="5" max="5" width="4" style="9" customWidth="1"/>
    <col min="6" max="7" width="4.55833333333333" style="2" customWidth="1"/>
    <col min="8" max="9" width="4.55833333333333" style="9" customWidth="1"/>
    <col min="10" max="10" width="4" style="9" customWidth="1"/>
    <col min="11" max="11" width="4" style="10" customWidth="1"/>
    <col min="12" max="12" width="4.55833333333333" style="2" customWidth="1"/>
    <col min="13" max="13" width="4" style="2" customWidth="1"/>
    <col min="14" max="14" width="7.33333333333333" style="11" customWidth="1"/>
    <col min="15" max="16384" width="8" style="12"/>
  </cols>
  <sheetData>
    <row r="1" s="1" customFormat="1" ht="25.05" customHeight="1" spans="1:14">
      <c r="A1" s="13" t="s">
        <v>38</v>
      </c>
      <c r="B1" s="14"/>
      <c r="C1" s="15"/>
      <c r="D1" s="14"/>
      <c r="E1" s="14"/>
      <c r="F1" s="14"/>
      <c r="G1" s="14"/>
      <c r="H1" s="14"/>
      <c r="I1" s="14"/>
      <c r="J1" s="14"/>
      <c r="K1" s="14"/>
      <c r="L1" s="14"/>
      <c r="M1" s="14"/>
      <c r="N1" s="54"/>
    </row>
    <row r="2" s="2" customFormat="1" ht="19.95" customHeight="1" spans="1:14">
      <c r="A2" s="16" t="s">
        <v>20</v>
      </c>
      <c r="B2" s="16"/>
      <c r="C2" s="16" t="s">
        <v>39</v>
      </c>
      <c r="D2" s="17" t="s">
        <v>40</v>
      </c>
      <c r="E2" s="18" t="s">
        <v>21</v>
      </c>
      <c r="F2" s="16" t="s">
        <v>41</v>
      </c>
      <c r="G2" s="16" t="s">
        <v>42</v>
      </c>
      <c r="H2" s="19" t="s">
        <v>43</v>
      </c>
      <c r="I2" s="19"/>
      <c r="J2" s="18" t="s">
        <v>44</v>
      </c>
      <c r="K2" s="18" t="s">
        <v>45</v>
      </c>
      <c r="L2" s="16" t="s">
        <v>46</v>
      </c>
      <c r="M2" s="18" t="s">
        <v>47</v>
      </c>
      <c r="N2" s="16" t="s">
        <v>48</v>
      </c>
    </row>
    <row r="3" s="2" customFormat="1" ht="30" customHeight="1" spans="1:14">
      <c r="A3" s="16"/>
      <c r="B3" s="16"/>
      <c r="C3" s="20"/>
      <c r="D3" s="17"/>
      <c r="E3" s="18"/>
      <c r="F3" s="16"/>
      <c r="G3" s="16"/>
      <c r="H3" s="19" t="s">
        <v>49</v>
      </c>
      <c r="I3" s="19" t="s">
        <v>50</v>
      </c>
      <c r="J3" s="18"/>
      <c r="K3" s="18"/>
      <c r="L3" s="16"/>
      <c r="M3" s="18"/>
      <c r="N3" s="55"/>
    </row>
    <row r="4" s="3" customFormat="1" ht="19" customHeight="1" spans="1:14">
      <c r="A4" s="19" t="s">
        <v>25</v>
      </c>
      <c r="B4" s="19" t="s">
        <v>51</v>
      </c>
      <c r="C4" s="21">
        <v>503071017</v>
      </c>
      <c r="D4" s="22" t="s">
        <v>52</v>
      </c>
      <c r="E4" s="23">
        <v>1</v>
      </c>
      <c r="F4" s="23">
        <f t="shared" ref="F4:F10" si="0">SUM(H4:I4)</f>
        <v>16</v>
      </c>
      <c r="G4" s="23" t="s">
        <v>53</v>
      </c>
      <c r="H4" s="23">
        <v>16</v>
      </c>
      <c r="I4" s="23">
        <v>0</v>
      </c>
      <c r="J4" s="23">
        <v>8</v>
      </c>
      <c r="K4" s="23">
        <f t="shared" ref="K4:K10" si="1">F4/J4</f>
        <v>2</v>
      </c>
      <c r="L4" s="23">
        <v>1</v>
      </c>
      <c r="M4" s="23" t="s">
        <v>54</v>
      </c>
      <c r="N4" s="56"/>
    </row>
    <row r="5" s="3" customFormat="1" ht="19" customHeight="1" spans="1:14">
      <c r="A5" s="19"/>
      <c r="B5" s="19"/>
      <c r="C5" s="21">
        <v>503071018</v>
      </c>
      <c r="D5" s="22" t="s">
        <v>55</v>
      </c>
      <c r="E5" s="23">
        <v>1</v>
      </c>
      <c r="F5" s="23">
        <f t="shared" si="0"/>
        <v>16</v>
      </c>
      <c r="G5" s="23" t="s">
        <v>53</v>
      </c>
      <c r="H5" s="23">
        <v>16</v>
      </c>
      <c r="I5" s="23">
        <v>0</v>
      </c>
      <c r="J5" s="23">
        <v>8</v>
      </c>
      <c r="K5" s="23">
        <f t="shared" si="1"/>
        <v>2</v>
      </c>
      <c r="L5" s="23">
        <v>2</v>
      </c>
      <c r="M5" s="23" t="s">
        <v>54</v>
      </c>
      <c r="N5" s="56"/>
    </row>
    <row r="6" s="3" customFormat="1" ht="19" customHeight="1" spans="1:14">
      <c r="A6" s="19"/>
      <c r="B6" s="19"/>
      <c r="C6" s="24">
        <v>503051006</v>
      </c>
      <c r="D6" s="25" t="s">
        <v>56</v>
      </c>
      <c r="E6" s="26">
        <v>1</v>
      </c>
      <c r="F6" s="23">
        <f t="shared" si="0"/>
        <v>16</v>
      </c>
      <c r="G6" s="23" t="s">
        <v>53</v>
      </c>
      <c r="H6" s="26">
        <v>16</v>
      </c>
      <c r="I6" s="26">
        <v>0</v>
      </c>
      <c r="J6" s="32">
        <v>8</v>
      </c>
      <c r="K6" s="23">
        <f t="shared" si="1"/>
        <v>2</v>
      </c>
      <c r="L6" s="22">
        <v>2</v>
      </c>
      <c r="M6" s="57" t="s">
        <v>54</v>
      </c>
      <c r="N6" s="56"/>
    </row>
    <row r="7" s="3" customFormat="1" ht="19" customHeight="1" spans="1:14">
      <c r="A7" s="19"/>
      <c r="B7" s="19"/>
      <c r="C7" s="21">
        <v>503071032</v>
      </c>
      <c r="D7" s="22" t="s">
        <v>57</v>
      </c>
      <c r="E7" s="23">
        <v>3</v>
      </c>
      <c r="F7" s="23">
        <f t="shared" si="0"/>
        <v>48</v>
      </c>
      <c r="G7" s="23" t="s">
        <v>53</v>
      </c>
      <c r="H7" s="23">
        <v>32</v>
      </c>
      <c r="I7" s="23">
        <v>16</v>
      </c>
      <c r="J7" s="23">
        <v>16</v>
      </c>
      <c r="K7" s="23">
        <f t="shared" si="1"/>
        <v>3</v>
      </c>
      <c r="L7" s="23">
        <v>1</v>
      </c>
      <c r="M7" s="23" t="s">
        <v>54</v>
      </c>
      <c r="N7" s="56"/>
    </row>
    <row r="8" s="3" customFormat="1" ht="19" customHeight="1" spans="1:14">
      <c r="A8" s="19"/>
      <c r="B8" s="19"/>
      <c r="C8" s="21">
        <v>503073010</v>
      </c>
      <c r="D8" s="22" t="s">
        <v>58</v>
      </c>
      <c r="E8" s="23">
        <v>3</v>
      </c>
      <c r="F8" s="23">
        <f t="shared" si="0"/>
        <v>48</v>
      </c>
      <c r="G8" s="23" t="s">
        <v>53</v>
      </c>
      <c r="H8" s="23">
        <v>48</v>
      </c>
      <c r="I8" s="23">
        <v>0</v>
      </c>
      <c r="J8" s="23">
        <v>16</v>
      </c>
      <c r="K8" s="23">
        <f t="shared" si="1"/>
        <v>3</v>
      </c>
      <c r="L8" s="23">
        <v>2</v>
      </c>
      <c r="M8" s="23" t="s">
        <v>54</v>
      </c>
      <c r="N8" s="56"/>
    </row>
    <row r="9" s="3" customFormat="1" ht="19" customHeight="1" spans="1:14">
      <c r="A9" s="19"/>
      <c r="B9" s="19"/>
      <c r="C9" s="21">
        <v>503072020</v>
      </c>
      <c r="D9" s="22" t="s">
        <v>59</v>
      </c>
      <c r="E9" s="23">
        <v>3</v>
      </c>
      <c r="F9" s="23">
        <f t="shared" si="0"/>
        <v>48</v>
      </c>
      <c r="G9" s="23" t="s">
        <v>53</v>
      </c>
      <c r="H9" s="23">
        <v>32</v>
      </c>
      <c r="I9" s="23">
        <v>16</v>
      </c>
      <c r="J9" s="23">
        <v>16</v>
      </c>
      <c r="K9" s="23">
        <f t="shared" si="1"/>
        <v>3</v>
      </c>
      <c r="L9" s="23">
        <v>2</v>
      </c>
      <c r="M9" s="23" t="s">
        <v>4</v>
      </c>
      <c r="N9" s="56"/>
    </row>
    <row r="10" s="3" customFormat="1" ht="28" customHeight="1" spans="1:14">
      <c r="A10" s="19"/>
      <c r="B10" s="19"/>
      <c r="C10" s="21">
        <v>503074018</v>
      </c>
      <c r="D10" s="22" t="s">
        <v>60</v>
      </c>
      <c r="E10" s="23">
        <v>3</v>
      </c>
      <c r="F10" s="23">
        <f t="shared" si="0"/>
        <v>48</v>
      </c>
      <c r="G10" s="23" t="s">
        <v>53</v>
      </c>
      <c r="H10" s="23">
        <v>48</v>
      </c>
      <c r="I10" s="23">
        <v>0</v>
      </c>
      <c r="J10" s="23">
        <v>16</v>
      </c>
      <c r="K10" s="23">
        <f t="shared" si="1"/>
        <v>3</v>
      </c>
      <c r="L10" s="23">
        <v>3</v>
      </c>
      <c r="M10" s="23" t="s">
        <v>4</v>
      </c>
      <c r="N10" s="56"/>
    </row>
    <row r="11" s="3" customFormat="1" ht="28" customHeight="1" spans="1:14">
      <c r="A11" s="19"/>
      <c r="B11" s="19"/>
      <c r="C11" s="21">
        <v>503074019</v>
      </c>
      <c r="D11" s="22" t="s">
        <v>61</v>
      </c>
      <c r="E11" s="23">
        <v>3</v>
      </c>
      <c r="F11" s="23">
        <f>SUM(H11:I11)</f>
        <v>48</v>
      </c>
      <c r="G11" s="23" t="s">
        <v>53</v>
      </c>
      <c r="H11" s="23">
        <v>48</v>
      </c>
      <c r="I11" s="23">
        <v>0</v>
      </c>
      <c r="J11" s="23">
        <v>16</v>
      </c>
      <c r="K11" s="23">
        <f>F11/J11</f>
        <v>3</v>
      </c>
      <c r="L11" s="23">
        <v>4</v>
      </c>
      <c r="M11" s="23" t="s">
        <v>54</v>
      </c>
      <c r="N11" s="56"/>
    </row>
    <row r="12" s="3" customFormat="1" ht="28" customHeight="1" spans="1:14">
      <c r="A12" s="19"/>
      <c r="B12" s="19"/>
      <c r="C12" s="27" t="s">
        <v>62</v>
      </c>
      <c r="D12" s="28" t="s">
        <v>63</v>
      </c>
      <c r="E12" s="29">
        <v>1</v>
      </c>
      <c r="F12" s="29">
        <f>SUM(H12:I12)</f>
        <v>16</v>
      </c>
      <c r="G12" s="29" t="s">
        <v>53</v>
      </c>
      <c r="H12" s="30">
        <v>16</v>
      </c>
      <c r="I12" s="30">
        <v>0</v>
      </c>
      <c r="J12" s="58">
        <v>8</v>
      </c>
      <c r="K12" s="29">
        <f>F12/J12</f>
        <v>2</v>
      </c>
      <c r="L12" s="29">
        <v>5</v>
      </c>
      <c r="M12" s="59" t="s">
        <v>54</v>
      </c>
      <c r="N12" s="60"/>
    </row>
    <row r="13" s="3" customFormat="1" ht="19" customHeight="1" spans="1:14">
      <c r="A13" s="19"/>
      <c r="B13" s="19"/>
      <c r="C13" s="21">
        <v>503071461</v>
      </c>
      <c r="D13" s="22" t="s">
        <v>64</v>
      </c>
      <c r="E13" s="23">
        <v>0.3</v>
      </c>
      <c r="F13" s="23">
        <f t="shared" ref="F13:F19" si="2">SUM(H13:I13)</f>
        <v>8</v>
      </c>
      <c r="G13" s="23" t="s">
        <v>53</v>
      </c>
      <c r="H13" s="23">
        <v>8</v>
      </c>
      <c r="I13" s="23">
        <v>0</v>
      </c>
      <c r="J13" s="23">
        <v>4</v>
      </c>
      <c r="K13" s="23">
        <f t="shared" ref="K13:K19" si="3">F13/J13</f>
        <v>2</v>
      </c>
      <c r="L13" s="23">
        <v>1</v>
      </c>
      <c r="M13" s="23" t="s">
        <v>54</v>
      </c>
      <c r="N13" s="56"/>
    </row>
    <row r="14" s="3" customFormat="1" ht="19" customHeight="1" spans="1:14">
      <c r="A14" s="19"/>
      <c r="B14" s="19"/>
      <c r="C14" s="21">
        <v>503071462</v>
      </c>
      <c r="D14" s="22" t="s">
        <v>65</v>
      </c>
      <c r="E14" s="23">
        <v>0.3</v>
      </c>
      <c r="F14" s="23">
        <f t="shared" si="2"/>
        <v>8</v>
      </c>
      <c r="G14" s="23" t="s">
        <v>53</v>
      </c>
      <c r="H14" s="23">
        <v>8</v>
      </c>
      <c r="I14" s="23">
        <v>0</v>
      </c>
      <c r="J14" s="23">
        <v>4</v>
      </c>
      <c r="K14" s="23">
        <f t="shared" si="3"/>
        <v>2</v>
      </c>
      <c r="L14" s="23">
        <v>2</v>
      </c>
      <c r="M14" s="23" t="s">
        <v>54</v>
      </c>
      <c r="N14" s="56"/>
    </row>
    <row r="15" s="3" customFormat="1" ht="19" customHeight="1" spans="1:14">
      <c r="A15" s="19"/>
      <c r="B15" s="19"/>
      <c r="C15" s="21">
        <v>503071463</v>
      </c>
      <c r="D15" s="22" t="s">
        <v>66</v>
      </c>
      <c r="E15" s="23">
        <v>0.3</v>
      </c>
      <c r="F15" s="23">
        <f t="shared" si="2"/>
        <v>8</v>
      </c>
      <c r="G15" s="23" t="s">
        <v>53</v>
      </c>
      <c r="H15" s="23">
        <v>8</v>
      </c>
      <c r="I15" s="23">
        <v>0</v>
      </c>
      <c r="J15" s="23">
        <v>4</v>
      </c>
      <c r="K15" s="23">
        <f t="shared" si="3"/>
        <v>2</v>
      </c>
      <c r="L15" s="23">
        <v>3</v>
      </c>
      <c r="M15" s="23" t="s">
        <v>54</v>
      </c>
      <c r="N15" s="56"/>
    </row>
    <row r="16" s="3" customFormat="1" ht="19" customHeight="1" spans="1:14">
      <c r="A16" s="19"/>
      <c r="B16" s="19"/>
      <c r="C16" s="21">
        <v>503071464</v>
      </c>
      <c r="D16" s="22" t="s">
        <v>67</v>
      </c>
      <c r="E16" s="23">
        <v>0.3</v>
      </c>
      <c r="F16" s="23">
        <f t="shared" si="2"/>
        <v>8</v>
      </c>
      <c r="G16" s="23" t="s">
        <v>53</v>
      </c>
      <c r="H16" s="23">
        <v>8</v>
      </c>
      <c r="I16" s="23">
        <v>0</v>
      </c>
      <c r="J16" s="23">
        <v>4</v>
      </c>
      <c r="K16" s="23">
        <f t="shared" si="3"/>
        <v>2</v>
      </c>
      <c r="L16" s="23">
        <v>4</v>
      </c>
      <c r="M16" s="23" t="s">
        <v>54</v>
      </c>
      <c r="N16" s="56"/>
    </row>
    <row r="17" s="3" customFormat="1" ht="19" customHeight="1" spans="1:14">
      <c r="A17" s="19"/>
      <c r="B17" s="19"/>
      <c r="C17" s="21">
        <v>503071465</v>
      </c>
      <c r="D17" s="22" t="s">
        <v>68</v>
      </c>
      <c r="E17" s="23">
        <v>0.3</v>
      </c>
      <c r="F17" s="23">
        <f t="shared" si="2"/>
        <v>8</v>
      </c>
      <c r="G17" s="23" t="s">
        <v>53</v>
      </c>
      <c r="H17" s="23">
        <v>8</v>
      </c>
      <c r="I17" s="23">
        <v>0</v>
      </c>
      <c r="J17" s="23">
        <v>4</v>
      </c>
      <c r="K17" s="23">
        <f t="shared" si="3"/>
        <v>2</v>
      </c>
      <c r="L17" s="23">
        <v>5</v>
      </c>
      <c r="M17" s="23" t="s">
        <v>54</v>
      </c>
      <c r="N17" s="56"/>
    </row>
    <row r="18" s="3" customFormat="1" ht="19" customHeight="1" spans="1:14">
      <c r="A18" s="19"/>
      <c r="B18" s="19"/>
      <c r="C18" s="21">
        <v>503071466</v>
      </c>
      <c r="D18" s="22" t="s">
        <v>69</v>
      </c>
      <c r="E18" s="23">
        <v>0.3</v>
      </c>
      <c r="F18" s="23">
        <f t="shared" si="2"/>
        <v>8</v>
      </c>
      <c r="G18" s="23" t="s">
        <v>53</v>
      </c>
      <c r="H18" s="23">
        <v>8</v>
      </c>
      <c r="I18" s="23">
        <v>0</v>
      </c>
      <c r="J18" s="23">
        <v>4</v>
      </c>
      <c r="K18" s="23">
        <f t="shared" si="3"/>
        <v>2</v>
      </c>
      <c r="L18" s="23">
        <v>6</v>
      </c>
      <c r="M18" s="23" t="s">
        <v>54</v>
      </c>
      <c r="N18" s="56"/>
    </row>
    <row r="19" s="3" customFormat="1" ht="19" customHeight="1" spans="1:14">
      <c r="A19" s="19"/>
      <c r="B19" s="19"/>
      <c r="C19" s="21">
        <v>503071467</v>
      </c>
      <c r="D19" s="22" t="s">
        <v>70</v>
      </c>
      <c r="E19" s="23">
        <v>0.2</v>
      </c>
      <c r="F19" s="23">
        <f t="shared" si="2"/>
        <v>8</v>
      </c>
      <c r="G19" s="23" t="s">
        <v>53</v>
      </c>
      <c r="H19" s="23">
        <v>8</v>
      </c>
      <c r="I19" s="23">
        <v>0</v>
      </c>
      <c r="J19" s="23">
        <v>4</v>
      </c>
      <c r="K19" s="23">
        <f t="shared" si="3"/>
        <v>2</v>
      </c>
      <c r="L19" s="23">
        <v>7</v>
      </c>
      <c r="M19" s="23" t="s">
        <v>54</v>
      </c>
      <c r="N19" s="56"/>
    </row>
    <row r="20" s="3" customFormat="1" ht="19" customHeight="1" spans="1:14">
      <c r="A20" s="19"/>
      <c r="B20" s="19"/>
      <c r="C20" s="21">
        <v>557150001</v>
      </c>
      <c r="D20" s="22" t="s">
        <v>71</v>
      </c>
      <c r="E20" s="23">
        <v>0.5</v>
      </c>
      <c r="F20" s="23">
        <f t="shared" ref="F20:F43" si="4">SUM(H20:I20)</f>
        <v>8</v>
      </c>
      <c r="G20" s="23" t="s">
        <v>53</v>
      </c>
      <c r="H20" s="23">
        <v>8</v>
      </c>
      <c r="I20" s="23">
        <v>0</v>
      </c>
      <c r="J20" s="23">
        <v>8</v>
      </c>
      <c r="K20" s="23">
        <f t="shared" ref="K20:K29" si="5">F20/J20</f>
        <v>1</v>
      </c>
      <c r="L20" s="23">
        <v>3</v>
      </c>
      <c r="M20" s="23" t="s">
        <v>54</v>
      </c>
      <c r="N20" s="56"/>
    </row>
    <row r="21" s="3" customFormat="1" ht="19" customHeight="1" spans="1:14">
      <c r="A21" s="19"/>
      <c r="B21" s="19"/>
      <c r="C21" s="21">
        <v>557150002</v>
      </c>
      <c r="D21" s="22" t="s">
        <v>72</v>
      </c>
      <c r="E21" s="23">
        <v>0.5</v>
      </c>
      <c r="F21" s="23">
        <f t="shared" si="4"/>
        <v>8</v>
      </c>
      <c r="G21" s="23" t="s">
        <v>53</v>
      </c>
      <c r="H21" s="23">
        <v>8</v>
      </c>
      <c r="I21" s="23">
        <v>0</v>
      </c>
      <c r="J21" s="23">
        <v>8</v>
      </c>
      <c r="K21" s="23">
        <f t="shared" si="5"/>
        <v>1</v>
      </c>
      <c r="L21" s="23">
        <v>4</v>
      </c>
      <c r="M21" s="23" t="s">
        <v>54</v>
      </c>
      <c r="N21" s="56"/>
    </row>
    <row r="22" s="3" customFormat="1" ht="19" customHeight="1" spans="1:14">
      <c r="A22" s="19"/>
      <c r="B22" s="31" t="s">
        <v>73</v>
      </c>
      <c r="C22" s="21">
        <v>524061041</v>
      </c>
      <c r="D22" s="32" t="s">
        <v>74</v>
      </c>
      <c r="E22" s="32">
        <v>2</v>
      </c>
      <c r="F22" s="23">
        <f t="shared" si="4"/>
        <v>64</v>
      </c>
      <c r="G22" s="23" t="s">
        <v>53</v>
      </c>
      <c r="H22" s="23">
        <v>64</v>
      </c>
      <c r="I22" s="23">
        <v>0</v>
      </c>
      <c r="J22" s="23">
        <v>16</v>
      </c>
      <c r="K22" s="23">
        <f t="shared" si="5"/>
        <v>4</v>
      </c>
      <c r="L22" s="23">
        <v>1</v>
      </c>
      <c r="M22" s="23" t="s">
        <v>4</v>
      </c>
      <c r="N22" s="61"/>
    </row>
    <row r="23" s="3" customFormat="1" ht="19" customHeight="1" spans="1:14">
      <c r="A23" s="19"/>
      <c r="B23" s="33"/>
      <c r="C23" s="21">
        <v>524061042</v>
      </c>
      <c r="D23" s="32" t="s">
        <v>75</v>
      </c>
      <c r="E23" s="32">
        <v>2</v>
      </c>
      <c r="F23" s="23">
        <f t="shared" si="4"/>
        <v>64</v>
      </c>
      <c r="G23" s="23" t="s">
        <v>53</v>
      </c>
      <c r="H23" s="23">
        <v>64</v>
      </c>
      <c r="I23" s="23">
        <v>0</v>
      </c>
      <c r="J23" s="23">
        <v>16</v>
      </c>
      <c r="K23" s="23">
        <f t="shared" si="5"/>
        <v>4</v>
      </c>
      <c r="L23" s="23">
        <v>1</v>
      </c>
      <c r="M23" s="23" t="s">
        <v>4</v>
      </c>
      <c r="N23" s="61"/>
    </row>
    <row r="24" s="3" customFormat="1" ht="19" customHeight="1" spans="1:14">
      <c r="A24" s="19"/>
      <c r="B24" s="33"/>
      <c r="C24" s="21">
        <v>524060029</v>
      </c>
      <c r="D24" s="32" t="s">
        <v>76</v>
      </c>
      <c r="E24" s="32">
        <v>2</v>
      </c>
      <c r="F24" s="23">
        <f t="shared" si="4"/>
        <v>32</v>
      </c>
      <c r="G24" s="23" t="s">
        <v>53</v>
      </c>
      <c r="H24" s="23">
        <v>32</v>
      </c>
      <c r="I24" s="23">
        <v>0</v>
      </c>
      <c r="J24" s="23">
        <v>13</v>
      </c>
      <c r="K24" s="23">
        <f t="shared" si="5"/>
        <v>2.46153846153846</v>
      </c>
      <c r="L24" s="23">
        <v>1</v>
      </c>
      <c r="M24" s="23" t="s">
        <v>54</v>
      </c>
      <c r="N24" s="61"/>
    </row>
    <row r="25" s="3" customFormat="1" ht="19" customHeight="1" spans="1:14">
      <c r="A25" s="19"/>
      <c r="B25" s="33"/>
      <c r="C25" s="21">
        <v>524061044</v>
      </c>
      <c r="D25" s="32" t="s">
        <v>77</v>
      </c>
      <c r="E25" s="32">
        <v>2</v>
      </c>
      <c r="F25" s="23">
        <f t="shared" si="4"/>
        <v>64</v>
      </c>
      <c r="G25" s="23" t="s">
        <v>53</v>
      </c>
      <c r="H25" s="23">
        <v>64</v>
      </c>
      <c r="I25" s="23">
        <v>0</v>
      </c>
      <c r="J25" s="23">
        <v>16</v>
      </c>
      <c r="K25" s="23">
        <f t="shared" si="5"/>
        <v>4</v>
      </c>
      <c r="L25" s="23">
        <v>2</v>
      </c>
      <c r="M25" s="23" t="s">
        <v>4</v>
      </c>
      <c r="N25" s="61"/>
    </row>
    <row r="26" s="3" customFormat="1" ht="19" customHeight="1" spans="1:14">
      <c r="A26" s="19"/>
      <c r="B26" s="33"/>
      <c r="C26" s="21">
        <v>524061045</v>
      </c>
      <c r="D26" s="32" t="s">
        <v>78</v>
      </c>
      <c r="E26" s="32">
        <v>2</v>
      </c>
      <c r="F26" s="23">
        <f t="shared" si="4"/>
        <v>64</v>
      </c>
      <c r="G26" s="23" t="s">
        <v>53</v>
      </c>
      <c r="H26" s="23">
        <v>64</v>
      </c>
      <c r="I26" s="23">
        <v>0</v>
      </c>
      <c r="J26" s="23">
        <v>16</v>
      </c>
      <c r="K26" s="23">
        <f t="shared" si="5"/>
        <v>4</v>
      </c>
      <c r="L26" s="23">
        <v>2</v>
      </c>
      <c r="M26" s="23" t="s">
        <v>4</v>
      </c>
      <c r="N26" s="56"/>
    </row>
    <row r="27" s="3" customFormat="1" ht="19" customHeight="1" spans="1:14">
      <c r="A27" s="19"/>
      <c r="B27" s="33"/>
      <c r="C27" s="21">
        <v>524060031</v>
      </c>
      <c r="D27" s="32" t="s">
        <v>79</v>
      </c>
      <c r="E27" s="32">
        <v>2</v>
      </c>
      <c r="F27" s="23">
        <f t="shared" si="4"/>
        <v>32</v>
      </c>
      <c r="G27" s="23" t="s">
        <v>53</v>
      </c>
      <c r="H27" s="23">
        <v>32</v>
      </c>
      <c r="I27" s="23">
        <v>0</v>
      </c>
      <c r="J27" s="23">
        <v>16</v>
      </c>
      <c r="K27" s="23">
        <f t="shared" si="5"/>
        <v>2</v>
      </c>
      <c r="L27" s="23">
        <v>2</v>
      </c>
      <c r="M27" s="23" t="s">
        <v>54</v>
      </c>
      <c r="N27" s="56"/>
    </row>
    <row r="28" s="3" customFormat="1" ht="19" customHeight="1" spans="1:14">
      <c r="A28" s="19"/>
      <c r="B28" s="33"/>
      <c r="C28" s="21">
        <v>524060036</v>
      </c>
      <c r="D28" s="32" t="s">
        <v>80</v>
      </c>
      <c r="E28" s="32">
        <v>2</v>
      </c>
      <c r="F28" s="23">
        <f t="shared" si="4"/>
        <v>32</v>
      </c>
      <c r="G28" s="23" t="s">
        <v>53</v>
      </c>
      <c r="H28" s="23">
        <v>32</v>
      </c>
      <c r="I28" s="23">
        <v>0</v>
      </c>
      <c r="J28" s="23">
        <v>16</v>
      </c>
      <c r="K28" s="23">
        <f t="shared" si="5"/>
        <v>2</v>
      </c>
      <c r="L28" s="23">
        <v>2</v>
      </c>
      <c r="M28" s="23" t="s">
        <v>54</v>
      </c>
      <c r="N28" s="56"/>
    </row>
    <row r="29" s="3" customFormat="1" ht="19" customHeight="1" spans="1:14">
      <c r="A29" s="19"/>
      <c r="B29" s="33"/>
      <c r="C29" s="21">
        <v>524061047</v>
      </c>
      <c r="D29" s="32" t="s">
        <v>81</v>
      </c>
      <c r="E29" s="32">
        <v>2</v>
      </c>
      <c r="F29" s="23">
        <f t="shared" si="4"/>
        <v>64</v>
      </c>
      <c r="G29" s="23" t="s">
        <v>53</v>
      </c>
      <c r="H29" s="23">
        <v>64</v>
      </c>
      <c r="I29" s="23">
        <v>0</v>
      </c>
      <c r="J29" s="23">
        <v>16</v>
      </c>
      <c r="K29" s="23">
        <f t="shared" si="5"/>
        <v>4</v>
      </c>
      <c r="L29" s="23">
        <v>3</v>
      </c>
      <c r="M29" s="23" t="s">
        <v>4</v>
      </c>
      <c r="N29" s="56"/>
    </row>
    <row r="30" s="3" customFormat="1" ht="19" customHeight="1" spans="1:14">
      <c r="A30" s="19"/>
      <c r="B30" s="33"/>
      <c r="C30" s="21">
        <v>524061048</v>
      </c>
      <c r="D30" s="32" t="s">
        <v>82</v>
      </c>
      <c r="E30" s="32">
        <v>2</v>
      </c>
      <c r="F30" s="23">
        <f t="shared" si="4"/>
        <v>64</v>
      </c>
      <c r="G30" s="23" t="s">
        <v>53</v>
      </c>
      <c r="H30" s="23">
        <v>64</v>
      </c>
      <c r="I30" s="23">
        <v>0</v>
      </c>
      <c r="J30" s="23">
        <v>16</v>
      </c>
      <c r="K30" s="23">
        <v>4</v>
      </c>
      <c r="L30" s="23">
        <v>3</v>
      </c>
      <c r="M30" s="23" t="s">
        <v>4</v>
      </c>
      <c r="N30" s="56"/>
    </row>
    <row r="31" s="3" customFormat="1" ht="19" customHeight="1" spans="1:14">
      <c r="A31" s="19"/>
      <c r="B31" s="33"/>
      <c r="C31" s="21">
        <v>524060043</v>
      </c>
      <c r="D31" s="32" t="s">
        <v>83</v>
      </c>
      <c r="E31" s="32">
        <v>2</v>
      </c>
      <c r="F31" s="23">
        <f t="shared" si="4"/>
        <v>32</v>
      </c>
      <c r="G31" s="23" t="s">
        <v>53</v>
      </c>
      <c r="H31" s="23">
        <v>32</v>
      </c>
      <c r="I31" s="23">
        <v>0</v>
      </c>
      <c r="J31" s="23">
        <v>16</v>
      </c>
      <c r="K31" s="23">
        <v>2</v>
      </c>
      <c r="L31" s="23">
        <v>3</v>
      </c>
      <c r="M31" s="23" t="s">
        <v>54</v>
      </c>
      <c r="N31" s="56"/>
    </row>
    <row r="32" s="3" customFormat="1" ht="19" customHeight="1" spans="1:14">
      <c r="A32" s="19"/>
      <c r="B32" s="33"/>
      <c r="C32" s="21">
        <v>524060056</v>
      </c>
      <c r="D32" s="32" t="s">
        <v>84</v>
      </c>
      <c r="E32" s="32">
        <v>2</v>
      </c>
      <c r="F32" s="23">
        <f t="shared" si="4"/>
        <v>32</v>
      </c>
      <c r="G32" s="23" t="s">
        <v>53</v>
      </c>
      <c r="H32" s="23">
        <v>32</v>
      </c>
      <c r="I32" s="23">
        <v>0</v>
      </c>
      <c r="J32" s="23">
        <v>16</v>
      </c>
      <c r="K32" s="23">
        <v>2</v>
      </c>
      <c r="L32" s="23">
        <v>3</v>
      </c>
      <c r="M32" s="23" t="s">
        <v>54</v>
      </c>
      <c r="N32" s="56"/>
    </row>
    <row r="33" s="3" customFormat="1" ht="19" customHeight="1" spans="1:14">
      <c r="A33" s="19"/>
      <c r="B33" s="33"/>
      <c r="C33" s="21">
        <v>524061050</v>
      </c>
      <c r="D33" s="32" t="s">
        <v>85</v>
      </c>
      <c r="E33" s="32">
        <v>2</v>
      </c>
      <c r="F33" s="23">
        <f t="shared" si="4"/>
        <v>64</v>
      </c>
      <c r="G33" s="23" t="s">
        <v>53</v>
      </c>
      <c r="H33" s="23">
        <v>64</v>
      </c>
      <c r="I33" s="23">
        <v>0</v>
      </c>
      <c r="J33" s="23">
        <v>16</v>
      </c>
      <c r="K33" s="23">
        <v>4</v>
      </c>
      <c r="L33" s="23">
        <v>4</v>
      </c>
      <c r="M33" s="23" t="s">
        <v>4</v>
      </c>
      <c r="N33" s="56"/>
    </row>
    <row r="34" s="3" customFormat="1" ht="19" customHeight="1" spans="1:14">
      <c r="A34" s="19"/>
      <c r="B34" s="33"/>
      <c r="C34" s="21">
        <v>524061051</v>
      </c>
      <c r="D34" s="32" t="s">
        <v>86</v>
      </c>
      <c r="E34" s="32">
        <v>2</v>
      </c>
      <c r="F34" s="23">
        <f t="shared" si="4"/>
        <v>64</v>
      </c>
      <c r="G34" s="23" t="s">
        <v>53</v>
      </c>
      <c r="H34" s="23">
        <v>64</v>
      </c>
      <c r="I34" s="23">
        <v>0</v>
      </c>
      <c r="J34" s="23">
        <v>16</v>
      </c>
      <c r="K34" s="23">
        <v>4</v>
      </c>
      <c r="L34" s="23">
        <v>4</v>
      </c>
      <c r="M34" s="23" t="s">
        <v>4</v>
      </c>
      <c r="N34" s="56"/>
    </row>
    <row r="35" s="3" customFormat="1" ht="19" customHeight="1" spans="1:14">
      <c r="A35" s="19"/>
      <c r="B35" s="34"/>
      <c r="C35" s="21">
        <v>524060050</v>
      </c>
      <c r="D35" s="32" t="s">
        <v>87</v>
      </c>
      <c r="E35" s="32">
        <v>2</v>
      </c>
      <c r="F35" s="23">
        <f t="shared" si="4"/>
        <v>32</v>
      </c>
      <c r="G35" s="23" t="s">
        <v>53</v>
      </c>
      <c r="H35" s="23">
        <v>32</v>
      </c>
      <c r="I35" s="23">
        <v>0</v>
      </c>
      <c r="J35" s="23">
        <v>16</v>
      </c>
      <c r="K35" s="23">
        <f t="shared" ref="K35:K47" si="6">F35/J35</f>
        <v>2</v>
      </c>
      <c r="L35" s="23">
        <v>4</v>
      </c>
      <c r="M35" s="23" t="s">
        <v>54</v>
      </c>
      <c r="N35" s="56"/>
    </row>
    <row r="36" s="3" customFormat="1" ht="19" customHeight="1" spans="1:14">
      <c r="A36" s="19" t="s">
        <v>25</v>
      </c>
      <c r="B36" s="19" t="s">
        <v>88</v>
      </c>
      <c r="C36" s="21">
        <v>526011022</v>
      </c>
      <c r="D36" s="22" t="s">
        <v>89</v>
      </c>
      <c r="E36" s="23">
        <v>2</v>
      </c>
      <c r="F36" s="23">
        <f t="shared" si="4"/>
        <v>32</v>
      </c>
      <c r="G36" s="23" t="s">
        <v>53</v>
      </c>
      <c r="H36" s="23">
        <v>24</v>
      </c>
      <c r="I36" s="32">
        <v>8</v>
      </c>
      <c r="J36" s="23">
        <v>16</v>
      </c>
      <c r="K36" s="23">
        <f t="shared" si="6"/>
        <v>2</v>
      </c>
      <c r="L36" s="23">
        <v>1</v>
      </c>
      <c r="M36" s="23" t="s">
        <v>4</v>
      </c>
      <c r="N36" s="56"/>
    </row>
    <row r="37" s="3" customFormat="1" ht="19" customHeight="1" spans="1:14">
      <c r="A37" s="19"/>
      <c r="B37" s="19"/>
      <c r="C37" s="21">
        <v>526010004</v>
      </c>
      <c r="D37" s="35" t="s">
        <v>90</v>
      </c>
      <c r="E37" s="23">
        <v>2</v>
      </c>
      <c r="F37" s="23">
        <f t="shared" si="4"/>
        <v>32</v>
      </c>
      <c r="G37" s="23" t="s">
        <v>53</v>
      </c>
      <c r="H37" s="23">
        <v>24</v>
      </c>
      <c r="I37" s="32">
        <v>8</v>
      </c>
      <c r="J37" s="23">
        <v>16</v>
      </c>
      <c r="K37" s="23">
        <f t="shared" si="6"/>
        <v>2</v>
      </c>
      <c r="L37" s="23">
        <v>2</v>
      </c>
      <c r="M37" s="23" t="s">
        <v>4</v>
      </c>
      <c r="N37" s="56"/>
    </row>
    <row r="38" s="3" customFormat="1" ht="19" customHeight="1" spans="1:14">
      <c r="A38" s="19"/>
      <c r="B38" s="19" t="s">
        <v>91</v>
      </c>
      <c r="C38" s="21">
        <v>519010001</v>
      </c>
      <c r="D38" s="22" t="s">
        <v>92</v>
      </c>
      <c r="E38" s="23">
        <v>2</v>
      </c>
      <c r="F38" s="23">
        <f t="shared" si="4"/>
        <v>32</v>
      </c>
      <c r="G38" s="23" t="s">
        <v>53</v>
      </c>
      <c r="H38" s="23">
        <v>32</v>
      </c>
      <c r="I38" s="23">
        <v>0</v>
      </c>
      <c r="J38" s="23">
        <v>16</v>
      </c>
      <c r="K38" s="23">
        <f t="shared" si="6"/>
        <v>2</v>
      </c>
      <c r="L38" s="23">
        <v>6</v>
      </c>
      <c r="M38" s="23" t="s">
        <v>4</v>
      </c>
      <c r="N38" s="56"/>
    </row>
    <row r="39" s="3" customFormat="1" ht="19" customHeight="1" spans="1:14">
      <c r="A39" s="19"/>
      <c r="B39" s="19"/>
      <c r="C39" s="21">
        <v>503071020</v>
      </c>
      <c r="D39" s="22" t="s">
        <v>93</v>
      </c>
      <c r="E39" s="23">
        <v>2</v>
      </c>
      <c r="F39" s="23">
        <f t="shared" si="4"/>
        <v>36</v>
      </c>
      <c r="G39" s="23" t="s">
        <v>53</v>
      </c>
      <c r="H39" s="23">
        <v>4</v>
      </c>
      <c r="I39" s="23">
        <v>32</v>
      </c>
      <c r="J39" s="23">
        <v>18</v>
      </c>
      <c r="K39" s="23">
        <f t="shared" si="6"/>
        <v>2</v>
      </c>
      <c r="L39" s="23">
        <v>1</v>
      </c>
      <c r="M39" s="23" t="s">
        <v>54</v>
      </c>
      <c r="N39" s="56"/>
    </row>
    <row r="40" s="3" customFormat="1" ht="19" customHeight="1" spans="1:14">
      <c r="A40" s="19"/>
      <c r="B40" s="19"/>
      <c r="C40" s="21">
        <v>503072010</v>
      </c>
      <c r="D40" s="22" t="s">
        <v>94</v>
      </c>
      <c r="E40" s="23">
        <v>2</v>
      </c>
      <c r="F40" s="23">
        <f t="shared" si="4"/>
        <v>36</v>
      </c>
      <c r="G40" s="23" t="s">
        <v>53</v>
      </c>
      <c r="H40" s="23">
        <v>4</v>
      </c>
      <c r="I40" s="23">
        <v>32</v>
      </c>
      <c r="J40" s="23">
        <v>18</v>
      </c>
      <c r="K40" s="23">
        <f t="shared" si="6"/>
        <v>2</v>
      </c>
      <c r="L40" s="23">
        <v>2</v>
      </c>
      <c r="M40" s="23" t="s">
        <v>54</v>
      </c>
      <c r="N40" s="56"/>
    </row>
    <row r="41" s="3" customFormat="1" ht="19" customHeight="1" spans="1:14">
      <c r="A41" s="19"/>
      <c r="B41" s="19"/>
      <c r="C41" s="21">
        <v>503073020</v>
      </c>
      <c r="D41" s="22" t="s">
        <v>95</v>
      </c>
      <c r="E41" s="23">
        <v>2</v>
      </c>
      <c r="F41" s="23">
        <f t="shared" si="4"/>
        <v>36</v>
      </c>
      <c r="G41" s="23" t="s">
        <v>53</v>
      </c>
      <c r="H41" s="23">
        <v>4</v>
      </c>
      <c r="I41" s="23">
        <v>32</v>
      </c>
      <c r="J41" s="23">
        <v>18</v>
      </c>
      <c r="K41" s="23">
        <f t="shared" si="6"/>
        <v>2</v>
      </c>
      <c r="L41" s="23">
        <v>3</v>
      </c>
      <c r="M41" s="23" t="s">
        <v>54</v>
      </c>
      <c r="N41" s="56"/>
    </row>
    <row r="42" s="3" customFormat="1" ht="19" customHeight="1" spans="1:14">
      <c r="A42" s="19"/>
      <c r="B42" s="19"/>
      <c r="C42" s="21">
        <v>503074020</v>
      </c>
      <c r="D42" s="22" t="s">
        <v>96</v>
      </c>
      <c r="E42" s="23">
        <v>2</v>
      </c>
      <c r="F42" s="23">
        <f t="shared" si="4"/>
        <v>36</v>
      </c>
      <c r="G42" s="23" t="s">
        <v>53</v>
      </c>
      <c r="H42" s="23">
        <v>4</v>
      </c>
      <c r="I42" s="23">
        <v>32</v>
      </c>
      <c r="J42" s="23">
        <v>18</v>
      </c>
      <c r="K42" s="23">
        <f t="shared" si="6"/>
        <v>2</v>
      </c>
      <c r="L42" s="23">
        <v>4</v>
      </c>
      <c r="M42" s="23" t="s">
        <v>54</v>
      </c>
      <c r="N42" s="56"/>
    </row>
    <row r="43" s="3" customFormat="1" ht="19" customHeight="1" spans="1:14">
      <c r="A43" s="19"/>
      <c r="B43" s="19"/>
      <c r="C43" s="36">
        <v>503071560</v>
      </c>
      <c r="D43" s="22" t="s">
        <v>97</v>
      </c>
      <c r="E43" s="23">
        <v>2</v>
      </c>
      <c r="F43" s="23">
        <f t="shared" si="4"/>
        <v>32</v>
      </c>
      <c r="G43" s="23" t="s">
        <v>53</v>
      </c>
      <c r="H43" s="23">
        <v>32</v>
      </c>
      <c r="I43" s="23">
        <v>0</v>
      </c>
      <c r="J43" s="23">
        <v>16</v>
      </c>
      <c r="K43" s="23">
        <f t="shared" si="6"/>
        <v>2</v>
      </c>
      <c r="L43" s="23">
        <v>2</v>
      </c>
      <c r="M43" s="23" t="s">
        <v>54</v>
      </c>
      <c r="N43" s="56"/>
    </row>
    <row r="44" s="3" customFormat="1" ht="28" customHeight="1" spans="1:14">
      <c r="A44" s="19"/>
      <c r="B44" s="19"/>
      <c r="C44" s="21">
        <v>503072067</v>
      </c>
      <c r="D44" s="22" t="s">
        <v>98</v>
      </c>
      <c r="E44" s="23">
        <v>1</v>
      </c>
      <c r="F44" s="23">
        <f t="shared" ref="F44:F50" si="7">SUM(H44:I44)</f>
        <v>16</v>
      </c>
      <c r="G44" s="23" t="s">
        <v>53</v>
      </c>
      <c r="H44" s="26">
        <v>16</v>
      </c>
      <c r="I44" s="26">
        <v>0</v>
      </c>
      <c r="J44" s="26">
        <v>8</v>
      </c>
      <c r="K44" s="23">
        <f t="shared" si="6"/>
        <v>2</v>
      </c>
      <c r="L44" s="23">
        <v>1</v>
      </c>
      <c r="M44" s="23" t="s">
        <v>54</v>
      </c>
      <c r="N44" s="56"/>
    </row>
    <row r="45" s="3" customFormat="1" ht="28" customHeight="1" spans="1:14">
      <c r="A45" s="19"/>
      <c r="B45" s="19"/>
      <c r="C45" s="21">
        <v>503072068</v>
      </c>
      <c r="D45" s="22" t="s">
        <v>99</v>
      </c>
      <c r="E45" s="26">
        <v>1</v>
      </c>
      <c r="F45" s="23">
        <f t="shared" si="7"/>
        <v>16</v>
      </c>
      <c r="G45" s="23" t="s">
        <v>53</v>
      </c>
      <c r="H45" s="26">
        <v>16</v>
      </c>
      <c r="I45" s="26">
        <v>0</v>
      </c>
      <c r="J45" s="26">
        <v>8</v>
      </c>
      <c r="K45" s="23">
        <f t="shared" si="6"/>
        <v>2</v>
      </c>
      <c r="L45" s="26">
        <v>2</v>
      </c>
      <c r="M45" s="26" t="s">
        <v>54</v>
      </c>
      <c r="N45" s="62"/>
    </row>
    <row r="46" s="3" customFormat="1" ht="19" customHeight="1" spans="1:14">
      <c r="A46" s="19"/>
      <c r="B46" s="19" t="s">
        <v>100</v>
      </c>
      <c r="C46" s="21">
        <v>528060160</v>
      </c>
      <c r="D46" s="22" t="s">
        <v>101</v>
      </c>
      <c r="E46" s="26">
        <v>1</v>
      </c>
      <c r="F46" s="23">
        <f t="shared" si="7"/>
        <v>16</v>
      </c>
      <c r="G46" s="23" t="s">
        <v>53</v>
      </c>
      <c r="H46" s="26">
        <v>8</v>
      </c>
      <c r="I46" s="26">
        <v>8</v>
      </c>
      <c r="J46" s="26">
        <v>16</v>
      </c>
      <c r="K46" s="23">
        <f t="shared" si="6"/>
        <v>1</v>
      </c>
      <c r="L46" s="26">
        <v>3</v>
      </c>
      <c r="M46" s="26" t="s">
        <v>54</v>
      </c>
      <c r="N46" s="62"/>
    </row>
    <row r="47" s="3" customFormat="1" ht="19" customHeight="1" spans="1:14">
      <c r="A47" s="19"/>
      <c r="B47" s="19"/>
      <c r="C47" s="21">
        <v>528060161</v>
      </c>
      <c r="D47" s="22" t="s">
        <v>102</v>
      </c>
      <c r="E47" s="26">
        <v>1</v>
      </c>
      <c r="F47" s="23">
        <f t="shared" si="7"/>
        <v>16</v>
      </c>
      <c r="G47" s="23" t="s">
        <v>53</v>
      </c>
      <c r="H47" s="26">
        <v>8</v>
      </c>
      <c r="I47" s="26">
        <v>8</v>
      </c>
      <c r="J47" s="26">
        <v>16</v>
      </c>
      <c r="K47" s="23">
        <f t="shared" si="6"/>
        <v>1</v>
      </c>
      <c r="L47" s="26">
        <v>4</v>
      </c>
      <c r="M47" s="26" t="s">
        <v>54</v>
      </c>
      <c r="N47" s="62"/>
    </row>
    <row r="48" s="3" customFormat="1" ht="19" customHeight="1" spans="1:14">
      <c r="A48" s="19"/>
      <c r="B48" s="19"/>
      <c r="C48" s="36">
        <v>503035035</v>
      </c>
      <c r="D48" s="25" t="s">
        <v>103</v>
      </c>
      <c r="E48" s="22">
        <v>2</v>
      </c>
      <c r="F48" s="23">
        <f t="shared" si="7"/>
        <v>32</v>
      </c>
      <c r="G48" s="23" t="s">
        <v>53</v>
      </c>
      <c r="H48" s="26">
        <v>32</v>
      </c>
      <c r="I48" s="26">
        <v>0</v>
      </c>
      <c r="J48" s="26">
        <v>16</v>
      </c>
      <c r="K48" s="23">
        <v>2</v>
      </c>
      <c r="L48" s="26">
        <v>1</v>
      </c>
      <c r="M48" s="57" t="s">
        <v>54</v>
      </c>
      <c r="N48" s="62"/>
    </row>
    <row r="49" s="3" customFormat="1" ht="19" customHeight="1" spans="1:14">
      <c r="A49" s="19"/>
      <c r="B49" s="19"/>
      <c r="C49" s="37">
        <v>503071341</v>
      </c>
      <c r="D49" s="22" t="s">
        <v>104</v>
      </c>
      <c r="E49" s="26">
        <v>1</v>
      </c>
      <c r="F49" s="23">
        <f t="shared" si="7"/>
        <v>16</v>
      </c>
      <c r="G49" s="23" t="s">
        <v>53</v>
      </c>
      <c r="H49" s="26">
        <v>16</v>
      </c>
      <c r="I49" s="26">
        <v>0</v>
      </c>
      <c r="J49" s="26">
        <v>8</v>
      </c>
      <c r="K49" s="23">
        <f t="shared" ref="K49:K53" si="8">F49/J49</f>
        <v>2</v>
      </c>
      <c r="L49" s="26">
        <v>2</v>
      </c>
      <c r="M49" s="26" t="s">
        <v>54</v>
      </c>
      <c r="N49" s="62"/>
    </row>
    <row r="50" s="3" customFormat="1" ht="19" customHeight="1" spans="1:14">
      <c r="A50" s="19"/>
      <c r="B50" s="19"/>
      <c r="C50" s="21">
        <v>503071340</v>
      </c>
      <c r="D50" s="22" t="s">
        <v>105</v>
      </c>
      <c r="E50" s="26">
        <v>1</v>
      </c>
      <c r="F50" s="23">
        <f t="shared" si="7"/>
        <v>16</v>
      </c>
      <c r="G50" s="23" t="s">
        <v>53</v>
      </c>
      <c r="H50" s="26">
        <v>16</v>
      </c>
      <c r="I50" s="26">
        <v>0</v>
      </c>
      <c r="J50" s="26">
        <v>8</v>
      </c>
      <c r="K50" s="23">
        <f t="shared" si="8"/>
        <v>2</v>
      </c>
      <c r="L50" s="63">
        <v>6</v>
      </c>
      <c r="M50" s="26" t="s">
        <v>54</v>
      </c>
      <c r="N50" s="62"/>
    </row>
    <row r="51" s="3" customFormat="1" ht="19" customHeight="1" spans="1:14">
      <c r="A51" s="19" t="s">
        <v>106</v>
      </c>
      <c r="B51" s="19"/>
      <c r="C51" s="38"/>
      <c r="D51" s="19"/>
      <c r="E51" s="19">
        <f>SUM(E4:E50)</f>
        <v>74</v>
      </c>
      <c r="F51" s="19">
        <f>SUM(F4:F50)</f>
        <v>1480</v>
      </c>
      <c r="G51" s="39" t="s">
        <v>53</v>
      </c>
      <c r="H51" s="19">
        <f>SUM(H4:H50)</f>
        <v>1288</v>
      </c>
      <c r="I51" s="19">
        <f>SUM(I4:I50)</f>
        <v>192</v>
      </c>
      <c r="J51" s="64" t="s">
        <v>107</v>
      </c>
      <c r="K51" s="64"/>
      <c r="L51" s="65"/>
      <c r="M51" s="66">
        <f>E51</f>
        <v>74</v>
      </c>
      <c r="N51" s="67" t="s">
        <v>21</v>
      </c>
    </row>
    <row r="52" ht="28" customHeight="1" spans="1:14">
      <c r="A52" s="40" t="s">
        <v>33</v>
      </c>
      <c r="B52" s="41" t="s">
        <v>108</v>
      </c>
      <c r="C52" s="24">
        <v>557150003</v>
      </c>
      <c r="D52" s="42" t="s">
        <v>109</v>
      </c>
      <c r="E52" s="26">
        <v>1</v>
      </c>
      <c r="F52" s="23">
        <f>SUM(H52:I52)</f>
        <v>16</v>
      </c>
      <c r="G52" s="23" t="s">
        <v>53</v>
      </c>
      <c r="H52" s="26">
        <v>16</v>
      </c>
      <c r="I52" s="26">
        <v>0</v>
      </c>
      <c r="J52" s="32">
        <v>8</v>
      </c>
      <c r="K52" s="23">
        <f t="shared" si="8"/>
        <v>2</v>
      </c>
      <c r="L52" s="68" t="s">
        <v>110</v>
      </c>
      <c r="M52" s="57" t="s">
        <v>54</v>
      </c>
      <c r="N52" s="69" t="s">
        <v>111</v>
      </c>
    </row>
    <row r="53" ht="28" customHeight="1" spans="1:14">
      <c r="A53" s="43"/>
      <c r="B53" s="41"/>
      <c r="C53" s="24">
        <v>557010001</v>
      </c>
      <c r="D53" s="44" t="s">
        <v>112</v>
      </c>
      <c r="E53" s="23">
        <v>1</v>
      </c>
      <c r="F53" s="23">
        <v>24</v>
      </c>
      <c r="G53" s="23" t="s">
        <v>53</v>
      </c>
      <c r="H53" s="23">
        <v>24</v>
      </c>
      <c r="I53" s="23">
        <v>0</v>
      </c>
      <c r="J53" s="23">
        <v>12</v>
      </c>
      <c r="K53" s="23">
        <f t="shared" si="8"/>
        <v>2</v>
      </c>
      <c r="L53" s="68" t="s">
        <v>110</v>
      </c>
      <c r="M53" s="23" t="s">
        <v>54</v>
      </c>
      <c r="N53" s="70" t="s">
        <v>113</v>
      </c>
    </row>
    <row r="54" ht="48" customHeight="1" spans="1:14">
      <c r="A54" s="43"/>
      <c r="B54" s="41" t="s">
        <v>114</v>
      </c>
      <c r="C54" s="45" t="s">
        <v>115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70"/>
    </row>
    <row r="55" ht="48" customHeight="1" spans="1:14">
      <c r="A55" s="43"/>
      <c r="B55" s="41" t="s">
        <v>116</v>
      </c>
      <c r="C55" s="46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70"/>
    </row>
    <row r="56" ht="48" customHeight="1" spans="1:14">
      <c r="A56" s="43"/>
      <c r="B56" s="41" t="s">
        <v>117</v>
      </c>
      <c r="C56" s="46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70"/>
    </row>
    <row r="57" ht="48" customHeight="1" spans="1:14">
      <c r="A57" s="43"/>
      <c r="B57" s="41" t="s">
        <v>118</v>
      </c>
      <c r="C57" s="46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70"/>
    </row>
    <row r="58" ht="48" customHeight="1" spans="1:14">
      <c r="A58" s="47"/>
      <c r="B58" s="41" t="s">
        <v>119</v>
      </c>
      <c r="C58" s="46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70"/>
    </row>
    <row r="59" ht="20" customHeight="1" spans="1:14">
      <c r="A59" s="16" t="s">
        <v>120</v>
      </c>
      <c r="B59" s="16"/>
      <c r="C59" s="20"/>
      <c r="D59" s="16"/>
      <c r="E59" s="19">
        <v>7</v>
      </c>
      <c r="F59" s="39">
        <f t="shared" ref="F59:F61" si="9">SUM(H59:I59)</f>
        <v>112</v>
      </c>
      <c r="G59" s="39" t="s">
        <v>53</v>
      </c>
      <c r="H59" s="19">
        <f>E59*16</f>
        <v>112</v>
      </c>
      <c r="I59" s="19">
        <v>0</v>
      </c>
      <c r="J59" s="64" t="s">
        <v>121</v>
      </c>
      <c r="K59" s="64"/>
      <c r="L59" s="65"/>
      <c r="M59" s="66">
        <f>E59</f>
        <v>7</v>
      </c>
      <c r="N59" s="67" t="s">
        <v>21</v>
      </c>
    </row>
    <row r="60" ht="18.3" customHeight="1" spans="1:14">
      <c r="A60" s="48" t="s">
        <v>28</v>
      </c>
      <c r="B60" s="48"/>
      <c r="C60" s="24" t="s">
        <v>122</v>
      </c>
      <c r="D60" s="49" t="s">
        <v>123</v>
      </c>
      <c r="E60" s="50">
        <v>4</v>
      </c>
      <c r="F60" s="23">
        <f t="shared" si="9"/>
        <v>64</v>
      </c>
      <c r="G60" s="51" t="s">
        <v>53</v>
      </c>
      <c r="H60" s="51">
        <v>64</v>
      </c>
      <c r="I60" s="50">
        <v>0</v>
      </c>
      <c r="J60" s="50">
        <v>16</v>
      </c>
      <c r="K60" s="23">
        <f>F60/J60</f>
        <v>4</v>
      </c>
      <c r="L60" s="50">
        <v>1</v>
      </c>
      <c r="M60" s="49" t="s">
        <v>4</v>
      </c>
      <c r="N60" s="71"/>
    </row>
    <row r="61" ht="18.3" customHeight="1" spans="1:14">
      <c r="A61" s="48"/>
      <c r="B61" s="48"/>
      <c r="C61" s="24" t="s">
        <v>124</v>
      </c>
      <c r="D61" s="49" t="s">
        <v>125</v>
      </c>
      <c r="E61" s="50">
        <v>4</v>
      </c>
      <c r="F61" s="23">
        <f t="shared" si="9"/>
        <v>64</v>
      </c>
      <c r="G61" s="51" t="s">
        <v>53</v>
      </c>
      <c r="H61" s="51">
        <v>64</v>
      </c>
      <c r="I61" s="50">
        <v>0</v>
      </c>
      <c r="J61" s="50">
        <v>16</v>
      </c>
      <c r="K61" s="23">
        <f>F61/J61</f>
        <v>4</v>
      </c>
      <c r="L61" s="50">
        <v>2</v>
      </c>
      <c r="M61" s="49" t="s">
        <v>4</v>
      </c>
      <c r="N61" s="71"/>
    </row>
    <row r="62" ht="18.3" customHeight="1" spans="1:14">
      <c r="A62" s="48"/>
      <c r="B62" s="48"/>
      <c r="C62" s="52">
        <v>503071516</v>
      </c>
      <c r="D62" s="53" t="s">
        <v>126</v>
      </c>
      <c r="E62" s="50">
        <v>2</v>
      </c>
      <c r="F62" s="23">
        <f t="shared" ref="F62:F66" si="10">SUM(H62:I62)</f>
        <v>32</v>
      </c>
      <c r="G62" s="51" t="s">
        <v>53</v>
      </c>
      <c r="H62" s="51">
        <v>32</v>
      </c>
      <c r="I62" s="50">
        <v>0</v>
      </c>
      <c r="J62" s="50">
        <v>16</v>
      </c>
      <c r="K62" s="23">
        <f t="shared" ref="K62:K66" si="11">F62/J62</f>
        <v>2</v>
      </c>
      <c r="L62" s="50">
        <v>1</v>
      </c>
      <c r="M62" s="49" t="s">
        <v>4</v>
      </c>
      <c r="N62" s="69"/>
    </row>
    <row r="63" ht="18.3" customHeight="1" spans="1:14">
      <c r="A63" s="48"/>
      <c r="B63" s="48"/>
      <c r="C63" s="52">
        <v>526060007</v>
      </c>
      <c r="D63" s="53" t="s">
        <v>127</v>
      </c>
      <c r="E63" s="50">
        <v>2</v>
      </c>
      <c r="F63" s="23">
        <f t="shared" si="10"/>
        <v>32</v>
      </c>
      <c r="G63" s="51" t="s">
        <v>53</v>
      </c>
      <c r="H63" s="51">
        <v>32</v>
      </c>
      <c r="I63" s="50">
        <v>0</v>
      </c>
      <c r="J63" s="50">
        <v>16</v>
      </c>
      <c r="K63" s="23">
        <f t="shared" si="11"/>
        <v>2</v>
      </c>
      <c r="L63" s="50">
        <v>2</v>
      </c>
      <c r="M63" s="49" t="s">
        <v>4</v>
      </c>
      <c r="N63" s="69"/>
    </row>
    <row r="64" ht="18.3" customHeight="1" spans="1:14">
      <c r="A64" s="48"/>
      <c r="B64" s="48"/>
      <c r="C64" s="52">
        <v>520034201</v>
      </c>
      <c r="D64" s="32" t="s">
        <v>128</v>
      </c>
      <c r="E64" s="32">
        <v>4</v>
      </c>
      <c r="F64" s="23">
        <f t="shared" si="10"/>
        <v>64</v>
      </c>
      <c r="G64" s="51" t="s">
        <v>53</v>
      </c>
      <c r="H64" s="50">
        <v>64</v>
      </c>
      <c r="I64" s="50">
        <v>0</v>
      </c>
      <c r="J64" s="50">
        <v>16</v>
      </c>
      <c r="K64" s="23">
        <f t="shared" si="11"/>
        <v>4</v>
      </c>
      <c r="L64" s="50">
        <v>1</v>
      </c>
      <c r="M64" s="49" t="s">
        <v>4</v>
      </c>
      <c r="N64" s="69"/>
    </row>
    <row r="65" ht="18.3" customHeight="1" spans="1:14">
      <c r="A65" s="48"/>
      <c r="B65" s="48"/>
      <c r="C65" s="52">
        <v>520010031</v>
      </c>
      <c r="D65" s="53" t="s">
        <v>129</v>
      </c>
      <c r="E65" s="50">
        <v>4</v>
      </c>
      <c r="F65" s="23">
        <f t="shared" si="10"/>
        <v>64</v>
      </c>
      <c r="G65" s="51" t="s">
        <v>53</v>
      </c>
      <c r="H65" s="50">
        <v>64</v>
      </c>
      <c r="I65" s="50">
        <v>0</v>
      </c>
      <c r="J65" s="50">
        <v>16</v>
      </c>
      <c r="K65" s="23">
        <f t="shared" si="11"/>
        <v>4</v>
      </c>
      <c r="L65" s="76">
        <v>2</v>
      </c>
      <c r="M65" s="49" t="s">
        <v>4</v>
      </c>
      <c r="N65" s="69"/>
    </row>
    <row r="66" ht="18.3" customHeight="1" spans="1:14">
      <c r="A66" s="48"/>
      <c r="B66" s="48"/>
      <c r="C66" s="52">
        <v>520010032</v>
      </c>
      <c r="D66" s="53" t="s">
        <v>130</v>
      </c>
      <c r="E66" s="50">
        <v>4</v>
      </c>
      <c r="F66" s="23">
        <f t="shared" si="10"/>
        <v>64</v>
      </c>
      <c r="G66" s="51" t="s">
        <v>53</v>
      </c>
      <c r="H66" s="50">
        <v>64</v>
      </c>
      <c r="I66" s="50">
        <v>0</v>
      </c>
      <c r="J66" s="50">
        <v>16</v>
      </c>
      <c r="K66" s="23">
        <f t="shared" si="11"/>
        <v>4</v>
      </c>
      <c r="L66" s="50">
        <v>3</v>
      </c>
      <c r="M66" s="49" t="s">
        <v>4</v>
      </c>
      <c r="N66" s="69"/>
    </row>
    <row r="67" ht="18.3" customHeight="1" spans="1:14">
      <c r="A67" s="16" t="s">
        <v>131</v>
      </c>
      <c r="B67" s="16"/>
      <c r="C67" s="20"/>
      <c r="D67" s="16"/>
      <c r="E67" s="19">
        <f t="shared" ref="E67:I67" si="12">SUM(E60:E66)</f>
        <v>24</v>
      </c>
      <c r="F67" s="16">
        <f t="shared" si="12"/>
        <v>384</v>
      </c>
      <c r="G67" s="39" t="s">
        <v>53</v>
      </c>
      <c r="H67" s="19">
        <f t="shared" si="12"/>
        <v>384</v>
      </c>
      <c r="I67" s="19">
        <f t="shared" si="12"/>
        <v>0</v>
      </c>
      <c r="J67" s="64" t="s">
        <v>107</v>
      </c>
      <c r="K67" s="64"/>
      <c r="L67" s="65"/>
      <c r="M67" s="66">
        <f>E67</f>
        <v>24</v>
      </c>
      <c r="N67" s="67" t="s">
        <v>21</v>
      </c>
    </row>
    <row r="68" ht="18.3" customHeight="1" spans="1:14">
      <c r="A68" s="48" t="s">
        <v>29</v>
      </c>
      <c r="B68" s="48"/>
      <c r="C68" s="52">
        <v>520034021</v>
      </c>
      <c r="D68" s="53" t="s">
        <v>132</v>
      </c>
      <c r="E68" s="50">
        <v>3</v>
      </c>
      <c r="F68" s="23">
        <f>SUM(H68:I68)</f>
        <v>48</v>
      </c>
      <c r="G68" s="51" t="s">
        <v>53</v>
      </c>
      <c r="H68" s="50">
        <v>48</v>
      </c>
      <c r="I68" s="50">
        <v>0</v>
      </c>
      <c r="J68" s="50">
        <v>16</v>
      </c>
      <c r="K68" s="23">
        <f t="shared" ref="K68:K75" si="13">F68/J68</f>
        <v>3</v>
      </c>
      <c r="L68" s="50">
        <v>3</v>
      </c>
      <c r="M68" s="49" t="s">
        <v>4</v>
      </c>
      <c r="N68" s="85"/>
    </row>
    <row r="69" ht="18.3" customHeight="1" spans="1:14">
      <c r="A69" s="48"/>
      <c r="B69" s="48"/>
      <c r="C69" s="52">
        <v>520034310</v>
      </c>
      <c r="D69" s="53" t="s">
        <v>133</v>
      </c>
      <c r="E69" s="50">
        <v>3</v>
      </c>
      <c r="F69" s="23">
        <f t="shared" ref="F69:F75" si="14">SUM(H69:I69)</f>
        <v>48</v>
      </c>
      <c r="G69" s="51" t="s">
        <v>53</v>
      </c>
      <c r="H69" s="50">
        <v>48</v>
      </c>
      <c r="I69" s="50">
        <v>0</v>
      </c>
      <c r="J69" s="50">
        <v>16</v>
      </c>
      <c r="K69" s="23">
        <f t="shared" si="13"/>
        <v>3</v>
      </c>
      <c r="L69" s="50">
        <v>3</v>
      </c>
      <c r="M69" s="49" t="s">
        <v>4</v>
      </c>
      <c r="N69" s="85"/>
    </row>
    <row r="70" ht="18.3" customHeight="1" spans="1:14">
      <c r="A70" s="48"/>
      <c r="B70" s="48"/>
      <c r="C70" s="52">
        <v>520035012</v>
      </c>
      <c r="D70" s="53" t="s">
        <v>134</v>
      </c>
      <c r="E70" s="50">
        <v>4</v>
      </c>
      <c r="F70" s="23">
        <f t="shared" si="14"/>
        <v>64</v>
      </c>
      <c r="G70" s="51" t="s">
        <v>53</v>
      </c>
      <c r="H70" s="50">
        <v>48</v>
      </c>
      <c r="I70" s="50">
        <v>16</v>
      </c>
      <c r="J70" s="50">
        <v>16</v>
      </c>
      <c r="K70" s="23">
        <f t="shared" si="13"/>
        <v>4</v>
      </c>
      <c r="L70" s="50">
        <v>4</v>
      </c>
      <c r="M70" s="49" t="s">
        <v>4</v>
      </c>
      <c r="N70" s="85"/>
    </row>
    <row r="71" ht="18.3" customHeight="1" spans="1:14">
      <c r="A71" s="48"/>
      <c r="B71" s="48"/>
      <c r="C71" s="52">
        <v>520037110</v>
      </c>
      <c r="D71" s="53" t="s">
        <v>135</v>
      </c>
      <c r="E71" s="50">
        <v>3</v>
      </c>
      <c r="F71" s="23">
        <f t="shared" si="14"/>
        <v>48</v>
      </c>
      <c r="G71" s="51" t="s">
        <v>53</v>
      </c>
      <c r="H71" s="50">
        <v>48</v>
      </c>
      <c r="I71" s="50">
        <v>0</v>
      </c>
      <c r="J71" s="50">
        <v>16</v>
      </c>
      <c r="K71" s="23">
        <f t="shared" si="13"/>
        <v>3</v>
      </c>
      <c r="L71" s="50">
        <v>4</v>
      </c>
      <c r="M71" s="49" t="s">
        <v>4</v>
      </c>
      <c r="N71" s="85"/>
    </row>
    <row r="72" ht="18.3" customHeight="1" spans="1:14">
      <c r="A72" s="48"/>
      <c r="B72" s="48"/>
      <c r="C72" s="52">
        <v>521083071</v>
      </c>
      <c r="D72" s="53" t="s">
        <v>136</v>
      </c>
      <c r="E72" s="50">
        <v>2</v>
      </c>
      <c r="F72" s="23">
        <f t="shared" si="14"/>
        <v>32</v>
      </c>
      <c r="G72" s="51" t="s">
        <v>53</v>
      </c>
      <c r="H72" s="50">
        <v>24</v>
      </c>
      <c r="I72" s="50">
        <v>8</v>
      </c>
      <c r="J72" s="50">
        <v>16</v>
      </c>
      <c r="K72" s="23">
        <f t="shared" si="13"/>
        <v>2</v>
      </c>
      <c r="L72" s="50">
        <v>5</v>
      </c>
      <c r="M72" s="49" t="s">
        <v>4</v>
      </c>
      <c r="N72" s="85"/>
    </row>
    <row r="73" ht="18.3" customHeight="1" spans="1:14">
      <c r="A73" s="48"/>
      <c r="B73" s="48"/>
      <c r="C73" s="52">
        <v>520036022</v>
      </c>
      <c r="D73" s="53" t="s">
        <v>137</v>
      </c>
      <c r="E73" s="50">
        <v>4</v>
      </c>
      <c r="F73" s="23">
        <f t="shared" si="14"/>
        <v>64</v>
      </c>
      <c r="G73" s="51" t="s">
        <v>53</v>
      </c>
      <c r="H73" s="50">
        <v>64</v>
      </c>
      <c r="I73" s="50">
        <v>0</v>
      </c>
      <c r="J73" s="50">
        <v>16</v>
      </c>
      <c r="K73" s="23">
        <f t="shared" si="13"/>
        <v>4</v>
      </c>
      <c r="L73" s="50">
        <v>5</v>
      </c>
      <c r="M73" s="49" t="s">
        <v>4</v>
      </c>
      <c r="N73" s="85"/>
    </row>
    <row r="74" ht="18.3" customHeight="1" spans="1:14">
      <c r="A74" s="48"/>
      <c r="B74" s="48"/>
      <c r="C74" s="52">
        <v>520038124</v>
      </c>
      <c r="D74" s="53" t="s">
        <v>138</v>
      </c>
      <c r="E74" s="50">
        <v>3</v>
      </c>
      <c r="F74" s="23">
        <f t="shared" si="14"/>
        <v>48</v>
      </c>
      <c r="G74" s="51" t="s">
        <v>53</v>
      </c>
      <c r="H74" s="50">
        <v>48</v>
      </c>
      <c r="I74" s="76">
        <v>0</v>
      </c>
      <c r="J74" s="76">
        <v>16</v>
      </c>
      <c r="K74" s="23">
        <f t="shared" si="13"/>
        <v>3</v>
      </c>
      <c r="L74" s="50">
        <v>5</v>
      </c>
      <c r="M74" s="49" t="s">
        <v>4</v>
      </c>
      <c r="N74" s="85"/>
    </row>
    <row r="75" s="4" customFormat="1" ht="18.3" customHeight="1" spans="1:14">
      <c r="A75" s="48"/>
      <c r="B75" s="48"/>
      <c r="C75" s="46">
        <v>52003604</v>
      </c>
      <c r="D75" s="32" t="s">
        <v>139</v>
      </c>
      <c r="E75" s="50">
        <v>3</v>
      </c>
      <c r="F75" s="23">
        <f t="shared" si="14"/>
        <v>48</v>
      </c>
      <c r="G75" s="51" t="s">
        <v>53</v>
      </c>
      <c r="H75" s="50">
        <v>48</v>
      </c>
      <c r="I75" s="50">
        <v>0</v>
      </c>
      <c r="J75" s="50">
        <v>16</v>
      </c>
      <c r="K75" s="23">
        <f t="shared" si="13"/>
        <v>3</v>
      </c>
      <c r="L75" s="50">
        <v>6</v>
      </c>
      <c r="M75" s="49" t="s">
        <v>4</v>
      </c>
      <c r="N75" s="85"/>
    </row>
    <row r="76" ht="18.3" customHeight="1" spans="1:14">
      <c r="A76" s="16" t="s">
        <v>140</v>
      </c>
      <c r="B76" s="16"/>
      <c r="C76" s="20"/>
      <c r="D76" s="16"/>
      <c r="E76" s="19">
        <f>SUM(E68:E75)</f>
        <v>25</v>
      </c>
      <c r="F76" s="19">
        <f>SUM(F68:F75)</f>
        <v>400</v>
      </c>
      <c r="G76" s="39" t="s">
        <v>53</v>
      </c>
      <c r="H76" s="19">
        <f>SUM(H68:H75)</f>
        <v>376</v>
      </c>
      <c r="I76" s="19">
        <f>SUM(I68:I75)</f>
        <v>24</v>
      </c>
      <c r="J76" s="64" t="s">
        <v>107</v>
      </c>
      <c r="K76" s="64"/>
      <c r="L76" s="65"/>
      <c r="M76" s="66">
        <f>E76</f>
        <v>25</v>
      </c>
      <c r="N76" s="67" t="s">
        <v>21</v>
      </c>
    </row>
    <row r="77" ht="18.3" customHeight="1" spans="1:14">
      <c r="A77" s="72" t="s">
        <v>34</v>
      </c>
      <c r="B77" s="72" t="s">
        <v>141</v>
      </c>
      <c r="C77" s="52">
        <v>520034051</v>
      </c>
      <c r="D77" s="49" t="s">
        <v>142</v>
      </c>
      <c r="E77" s="50">
        <v>3</v>
      </c>
      <c r="F77" s="23">
        <f>SUM(H77:I77)</f>
        <v>48</v>
      </c>
      <c r="G77" s="51" t="s">
        <v>53</v>
      </c>
      <c r="H77" s="50">
        <v>48</v>
      </c>
      <c r="I77" s="50">
        <v>0</v>
      </c>
      <c r="J77" s="50">
        <v>16</v>
      </c>
      <c r="K77" s="23">
        <f>F77/J77</f>
        <v>3</v>
      </c>
      <c r="L77" s="50">
        <v>4</v>
      </c>
      <c r="M77" s="49" t="s">
        <v>54</v>
      </c>
      <c r="N77" s="86"/>
    </row>
    <row r="78" ht="18.3" customHeight="1" spans="1:14">
      <c r="A78" s="73"/>
      <c r="B78" s="73"/>
      <c r="C78" s="74" t="s">
        <v>143</v>
      </c>
      <c r="D78" s="75" t="s">
        <v>144</v>
      </c>
      <c r="E78" s="50">
        <v>2</v>
      </c>
      <c r="F78" s="23">
        <f t="shared" ref="F78:F93" si="15">SUM(H78:I78)</f>
        <v>32</v>
      </c>
      <c r="G78" s="51" t="s">
        <v>53</v>
      </c>
      <c r="H78" s="76">
        <v>32</v>
      </c>
      <c r="I78" s="50">
        <v>0</v>
      </c>
      <c r="J78" s="50">
        <v>16</v>
      </c>
      <c r="K78" s="23">
        <f>F78/J78</f>
        <v>2</v>
      </c>
      <c r="L78" s="50">
        <v>3</v>
      </c>
      <c r="M78" s="49" t="s">
        <v>54</v>
      </c>
      <c r="N78" s="86"/>
    </row>
    <row r="79" ht="18.3" customHeight="1" spans="1:14">
      <c r="A79" s="73"/>
      <c r="B79" s="73"/>
      <c r="C79" s="74" t="s">
        <v>145</v>
      </c>
      <c r="D79" s="77" t="s">
        <v>146</v>
      </c>
      <c r="E79" s="50">
        <v>2</v>
      </c>
      <c r="F79" s="23">
        <f t="shared" si="15"/>
        <v>32</v>
      </c>
      <c r="G79" s="51" t="s">
        <v>53</v>
      </c>
      <c r="H79" s="76">
        <v>32</v>
      </c>
      <c r="I79" s="50">
        <v>0</v>
      </c>
      <c r="J79" s="50">
        <v>16</v>
      </c>
      <c r="K79" s="23">
        <f>F79/J79</f>
        <v>2</v>
      </c>
      <c r="L79" s="50">
        <v>5</v>
      </c>
      <c r="M79" s="49" t="s">
        <v>54</v>
      </c>
      <c r="N79" s="86"/>
    </row>
    <row r="80" ht="18.3" customHeight="1" spans="1:14">
      <c r="A80" s="73"/>
      <c r="B80" s="73"/>
      <c r="C80" s="74" t="s">
        <v>147</v>
      </c>
      <c r="D80" s="32" t="s">
        <v>148</v>
      </c>
      <c r="E80" s="50">
        <v>2</v>
      </c>
      <c r="F80" s="23">
        <f t="shared" si="15"/>
        <v>32</v>
      </c>
      <c r="G80" s="51" t="s">
        <v>53</v>
      </c>
      <c r="H80" s="76">
        <v>32</v>
      </c>
      <c r="I80" s="50">
        <v>0</v>
      </c>
      <c r="J80" s="50">
        <v>16</v>
      </c>
      <c r="K80" s="23">
        <f>F80/J80</f>
        <v>2</v>
      </c>
      <c r="L80" s="50">
        <v>5</v>
      </c>
      <c r="M80" s="49" t="s">
        <v>54</v>
      </c>
      <c r="N80" s="86"/>
    </row>
    <row r="81" ht="18.3" customHeight="1" spans="1:14">
      <c r="A81" s="73"/>
      <c r="B81" s="73"/>
      <c r="C81" s="46">
        <v>52003701</v>
      </c>
      <c r="D81" s="32" t="s">
        <v>149</v>
      </c>
      <c r="E81" s="50">
        <v>3</v>
      </c>
      <c r="F81" s="23">
        <f t="shared" si="15"/>
        <v>48</v>
      </c>
      <c r="G81" s="51" t="s">
        <v>53</v>
      </c>
      <c r="H81" s="76">
        <v>48</v>
      </c>
      <c r="I81" s="50">
        <v>0</v>
      </c>
      <c r="J81" s="50">
        <v>16</v>
      </c>
      <c r="K81" s="23">
        <f>F81/J81</f>
        <v>3</v>
      </c>
      <c r="L81" s="50">
        <v>5</v>
      </c>
      <c r="M81" s="49" t="s">
        <v>54</v>
      </c>
      <c r="N81" s="69" t="s">
        <v>150</v>
      </c>
    </row>
    <row r="82" ht="18.3" customHeight="1" spans="1:14">
      <c r="A82" s="73"/>
      <c r="B82" s="73"/>
      <c r="C82" s="74" t="s">
        <v>151</v>
      </c>
      <c r="D82" s="32" t="s">
        <v>152</v>
      </c>
      <c r="E82" s="50">
        <v>2</v>
      </c>
      <c r="F82" s="23">
        <f t="shared" si="15"/>
        <v>32</v>
      </c>
      <c r="G82" s="51" t="s">
        <v>53</v>
      </c>
      <c r="H82" s="50">
        <v>32</v>
      </c>
      <c r="I82" s="50">
        <v>0</v>
      </c>
      <c r="J82" s="50">
        <v>16</v>
      </c>
      <c r="K82" s="23">
        <v>2</v>
      </c>
      <c r="L82" s="50">
        <v>5</v>
      </c>
      <c r="M82" s="49" t="s">
        <v>54</v>
      </c>
      <c r="N82" s="86"/>
    </row>
    <row r="83" ht="18.3" customHeight="1" spans="1:14">
      <c r="A83" s="73"/>
      <c r="B83" s="73"/>
      <c r="C83" s="46">
        <v>520036061</v>
      </c>
      <c r="D83" s="32" t="s">
        <v>153</v>
      </c>
      <c r="E83" s="50">
        <v>3</v>
      </c>
      <c r="F83" s="23">
        <f t="shared" si="15"/>
        <v>48</v>
      </c>
      <c r="G83" s="51" t="s">
        <v>53</v>
      </c>
      <c r="H83" s="50">
        <v>48</v>
      </c>
      <c r="I83" s="50">
        <v>0</v>
      </c>
      <c r="J83" s="50">
        <v>16</v>
      </c>
      <c r="K83" s="23">
        <v>3</v>
      </c>
      <c r="L83" s="50">
        <v>6</v>
      </c>
      <c r="M83" s="49" t="s">
        <v>54</v>
      </c>
      <c r="N83" s="86"/>
    </row>
    <row r="84" ht="18.3" customHeight="1" spans="1:14">
      <c r="A84" s="73"/>
      <c r="B84" s="73"/>
      <c r="C84" s="74" t="s">
        <v>154</v>
      </c>
      <c r="D84" s="32" t="s">
        <v>155</v>
      </c>
      <c r="E84" s="50">
        <v>2</v>
      </c>
      <c r="F84" s="23">
        <f t="shared" si="15"/>
        <v>32</v>
      </c>
      <c r="G84" s="51" t="s">
        <v>53</v>
      </c>
      <c r="H84" s="50">
        <v>32</v>
      </c>
      <c r="I84" s="50">
        <v>0</v>
      </c>
      <c r="J84" s="50">
        <v>16</v>
      </c>
      <c r="K84" s="23">
        <v>2</v>
      </c>
      <c r="L84" s="50">
        <v>6</v>
      </c>
      <c r="M84" s="49" t="s">
        <v>54</v>
      </c>
      <c r="N84" s="69" t="s">
        <v>150</v>
      </c>
    </row>
    <row r="85" ht="18.3" customHeight="1" spans="1:14">
      <c r="A85" s="73"/>
      <c r="B85" s="73"/>
      <c r="C85" s="74" t="s">
        <v>156</v>
      </c>
      <c r="D85" s="32" t="s">
        <v>157</v>
      </c>
      <c r="E85" s="50">
        <v>3</v>
      </c>
      <c r="F85" s="23">
        <f t="shared" si="15"/>
        <v>48</v>
      </c>
      <c r="G85" s="51" t="s">
        <v>53</v>
      </c>
      <c r="H85" s="50">
        <v>48</v>
      </c>
      <c r="I85" s="50">
        <v>0</v>
      </c>
      <c r="J85" s="50">
        <v>16</v>
      </c>
      <c r="K85" s="23">
        <f t="shared" ref="K85:K93" si="16">F85/J85</f>
        <v>3</v>
      </c>
      <c r="L85" s="50">
        <v>6</v>
      </c>
      <c r="M85" s="49" t="s">
        <v>54</v>
      </c>
      <c r="N85" s="86"/>
    </row>
    <row r="86" ht="18.3" customHeight="1" spans="1:14">
      <c r="A86" s="73"/>
      <c r="B86" s="73"/>
      <c r="C86" s="74" t="s">
        <v>158</v>
      </c>
      <c r="D86" s="32" t="s">
        <v>159</v>
      </c>
      <c r="E86" s="50">
        <v>3</v>
      </c>
      <c r="F86" s="23">
        <f t="shared" si="15"/>
        <v>48</v>
      </c>
      <c r="G86" s="51" t="s">
        <v>53</v>
      </c>
      <c r="H86" s="50">
        <v>48</v>
      </c>
      <c r="I86" s="50">
        <v>0</v>
      </c>
      <c r="J86" s="50">
        <v>16</v>
      </c>
      <c r="K86" s="23">
        <f t="shared" si="16"/>
        <v>3</v>
      </c>
      <c r="L86" s="50">
        <v>5</v>
      </c>
      <c r="M86" s="49" t="s">
        <v>54</v>
      </c>
      <c r="N86" s="86"/>
    </row>
    <row r="87" ht="18.3" customHeight="1" spans="1:14">
      <c r="A87" s="73"/>
      <c r="B87" s="73"/>
      <c r="C87" s="74" t="s">
        <v>160</v>
      </c>
      <c r="D87" s="32" t="s">
        <v>161</v>
      </c>
      <c r="E87" s="50">
        <v>2</v>
      </c>
      <c r="F87" s="23">
        <f t="shared" si="15"/>
        <v>32</v>
      </c>
      <c r="G87" s="51" t="s">
        <v>53</v>
      </c>
      <c r="H87" s="50">
        <v>32</v>
      </c>
      <c r="I87" s="50">
        <v>0</v>
      </c>
      <c r="J87" s="50">
        <v>16</v>
      </c>
      <c r="K87" s="23">
        <f t="shared" si="16"/>
        <v>2</v>
      </c>
      <c r="L87" s="50">
        <v>5</v>
      </c>
      <c r="M87" s="49" t="s">
        <v>54</v>
      </c>
      <c r="N87" s="86"/>
    </row>
    <row r="88" ht="18.3" customHeight="1" spans="1:14">
      <c r="A88" s="73"/>
      <c r="B88" s="73"/>
      <c r="C88" s="74" t="s">
        <v>162</v>
      </c>
      <c r="D88" s="32" t="s">
        <v>163</v>
      </c>
      <c r="E88" s="50">
        <v>3</v>
      </c>
      <c r="F88" s="23">
        <f t="shared" si="15"/>
        <v>48</v>
      </c>
      <c r="G88" s="51" t="s">
        <v>53</v>
      </c>
      <c r="H88" s="50">
        <v>48</v>
      </c>
      <c r="I88" s="50">
        <v>0</v>
      </c>
      <c r="J88" s="50">
        <v>16</v>
      </c>
      <c r="K88" s="23">
        <f t="shared" si="16"/>
        <v>3</v>
      </c>
      <c r="L88" s="50">
        <v>6</v>
      </c>
      <c r="M88" s="49" t="s">
        <v>54</v>
      </c>
      <c r="N88" s="86"/>
    </row>
    <row r="89" ht="18.3" customHeight="1" spans="1:14">
      <c r="A89" s="73"/>
      <c r="B89" s="73"/>
      <c r="C89" s="74" t="s">
        <v>164</v>
      </c>
      <c r="D89" s="32" t="s">
        <v>165</v>
      </c>
      <c r="E89" s="50">
        <v>3</v>
      </c>
      <c r="F89" s="23">
        <f t="shared" si="15"/>
        <v>48</v>
      </c>
      <c r="G89" s="51" t="s">
        <v>53</v>
      </c>
      <c r="H89" s="50">
        <v>48</v>
      </c>
      <c r="I89" s="50">
        <v>0</v>
      </c>
      <c r="J89" s="50">
        <v>16</v>
      </c>
      <c r="K89" s="23">
        <f t="shared" si="16"/>
        <v>3</v>
      </c>
      <c r="L89" s="50">
        <v>6</v>
      </c>
      <c r="M89" s="49" t="s">
        <v>4</v>
      </c>
      <c r="N89" s="86"/>
    </row>
    <row r="90" ht="18.3" customHeight="1" spans="1:14">
      <c r="A90" s="73"/>
      <c r="B90" s="73"/>
      <c r="C90" s="74" t="s">
        <v>166</v>
      </c>
      <c r="D90" s="53" t="s">
        <v>167</v>
      </c>
      <c r="E90" s="50">
        <v>3</v>
      </c>
      <c r="F90" s="23">
        <f t="shared" si="15"/>
        <v>48</v>
      </c>
      <c r="G90" s="51" t="s">
        <v>53</v>
      </c>
      <c r="H90" s="50">
        <v>48</v>
      </c>
      <c r="I90" s="50">
        <v>0</v>
      </c>
      <c r="J90" s="50">
        <v>16</v>
      </c>
      <c r="K90" s="23">
        <f t="shared" si="16"/>
        <v>3</v>
      </c>
      <c r="L90" s="50">
        <v>6</v>
      </c>
      <c r="M90" s="49" t="s">
        <v>4</v>
      </c>
      <c r="N90" s="86"/>
    </row>
    <row r="91" ht="18.3" customHeight="1" spans="1:14">
      <c r="A91" s="73"/>
      <c r="B91" s="73"/>
      <c r="C91" s="74">
        <v>520035060</v>
      </c>
      <c r="D91" s="32" t="s">
        <v>168</v>
      </c>
      <c r="E91" s="50">
        <v>3</v>
      </c>
      <c r="F91" s="23">
        <f t="shared" si="15"/>
        <v>48</v>
      </c>
      <c r="G91" s="51" t="s">
        <v>53</v>
      </c>
      <c r="H91" s="76">
        <v>24</v>
      </c>
      <c r="I91" s="50">
        <v>24</v>
      </c>
      <c r="J91" s="50">
        <v>16</v>
      </c>
      <c r="K91" s="23">
        <f t="shared" si="16"/>
        <v>3</v>
      </c>
      <c r="L91" s="50">
        <v>7</v>
      </c>
      <c r="M91" s="49" t="s">
        <v>54</v>
      </c>
      <c r="N91" s="86"/>
    </row>
    <row r="92" ht="18.3" customHeight="1" spans="1:14">
      <c r="A92" s="73"/>
      <c r="B92" s="73"/>
      <c r="C92" s="74">
        <v>520036170</v>
      </c>
      <c r="D92" s="77" t="s">
        <v>169</v>
      </c>
      <c r="E92" s="76">
        <v>2</v>
      </c>
      <c r="F92" s="23">
        <f t="shared" si="15"/>
        <v>32</v>
      </c>
      <c r="G92" s="51" t="s">
        <v>53</v>
      </c>
      <c r="H92" s="76">
        <v>16</v>
      </c>
      <c r="I92" s="76">
        <v>16</v>
      </c>
      <c r="J92" s="76">
        <v>16</v>
      </c>
      <c r="K92" s="76">
        <v>2</v>
      </c>
      <c r="L92" s="76">
        <v>7</v>
      </c>
      <c r="M92" s="49" t="s">
        <v>54</v>
      </c>
      <c r="N92" s="86"/>
    </row>
    <row r="93" ht="18.3" customHeight="1" spans="1:14">
      <c r="A93" s="73"/>
      <c r="B93" s="73"/>
      <c r="C93" s="74">
        <v>520034101</v>
      </c>
      <c r="D93" s="32" t="s">
        <v>170</v>
      </c>
      <c r="E93" s="50">
        <v>3</v>
      </c>
      <c r="F93" s="23">
        <f t="shared" si="15"/>
        <v>48</v>
      </c>
      <c r="G93" s="51" t="s">
        <v>53</v>
      </c>
      <c r="H93" s="50">
        <v>48</v>
      </c>
      <c r="I93" s="50">
        <v>0</v>
      </c>
      <c r="J93" s="50">
        <v>16</v>
      </c>
      <c r="K93" s="23">
        <f t="shared" si="16"/>
        <v>3</v>
      </c>
      <c r="L93" s="50">
        <v>7</v>
      </c>
      <c r="M93" s="49" t="s">
        <v>54</v>
      </c>
      <c r="N93" s="86"/>
    </row>
    <row r="94" s="5" customFormat="1" ht="18.3" customHeight="1" spans="1:14">
      <c r="A94" s="78"/>
      <c r="B94" s="78"/>
      <c r="C94" s="79" t="s">
        <v>171</v>
      </c>
      <c r="D94" s="79"/>
      <c r="E94" s="79">
        <f>SUM(E77:E93)</f>
        <v>44</v>
      </c>
      <c r="F94" s="39">
        <f>SUM(F77:F93)</f>
        <v>704</v>
      </c>
      <c r="G94" s="80" t="s">
        <v>53</v>
      </c>
      <c r="H94" s="79">
        <f>SUM(H77:H93)</f>
        <v>664</v>
      </c>
      <c r="I94" s="79">
        <f>SUM(I77:I93)</f>
        <v>40</v>
      </c>
      <c r="J94" s="64" t="s">
        <v>121</v>
      </c>
      <c r="K94" s="64"/>
      <c r="L94" s="65"/>
      <c r="M94" s="87">
        <v>22</v>
      </c>
      <c r="N94" s="67" t="s">
        <v>21</v>
      </c>
    </row>
    <row r="95" s="5" customFormat="1" ht="17.5" customHeight="1" spans="1:14">
      <c r="A95" s="48" t="s">
        <v>34</v>
      </c>
      <c r="B95" s="19" t="s">
        <v>172</v>
      </c>
      <c r="C95" s="52">
        <v>520034051</v>
      </c>
      <c r="D95" s="49" t="s">
        <v>142</v>
      </c>
      <c r="E95" s="50">
        <v>3</v>
      </c>
      <c r="F95" s="23">
        <f t="shared" ref="F95:F108" si="17">SUM(H95:I95)</f>
        <v>48</v>
      </c>
      <c r="G95" s="51" t="s">
        <v>53</v>
      </c>
      <c r="H95" s="50">
        <v>48</v>
      </c>
      <c r="I95" s="50">
        <v>0</v>
      </c>
      <c r="J95" s="50">
        <v>16</v>
      </c>
      <c r="K95" s="23">
        <f>F95/J95</f>
        <v>3</v>
      </c>
      <c r="L95" s="50">
        <v>4</v>
      </c>
      <c r="M95" s="49" t="s">
        <v>54</v>
      </c>
      <c r="N95" s="88" t="s">
        <v>173</v>
      </c>
    </row>
    <row r="96" s="5" customFormat="1" ht="17.5" customHeight="1" spans="1:14">
      <c r="A96" s="48"/>
      <c r="B96" s="19"/>
      <c r="C96" s="74" t="s">
        <v>143</v>
      </c>
      <c r="D96" s="75" t="s">
        <v>144</v>
      </c>
      <c r="E96" s="50">
        <v>2</v>
      </c>
      <c r="F96" s="23">
        <f t="shared" si="17"/>
        <v>32</v>
      </c>
      <c r="G96" s="51" t="s">
        <v>53</v>
      </c>
      <c r="H96" s="76">
        <v>32</v>
      </c>
      <c r="I96" s="50">
        <v>0</v>
      </c>
      <c r="J96" s="50">
        <v>16</v>
      </c>
      <c r="K96" s="23">
        <f>F96/J96</f>
        <v>2</v>
      </c>
      <c r="L96" s="50">
        <v>3</v>
      </c>
      <c r="M96" s="49" t="s">
        <v>54</v>
      </c>
      <c r="N96" s="89"/>
    </row>
    <row r="97" s="5" customFormat="1" ht="17.5" customHeight="1" spans="1:14">
      <c r="A97" s="48"/>
      <c r="B97" s="19"/>
      <c r="C97" s="74" t="s">
        <v>145</v>
      </c>
      <c r="D97" s="77" t="s">
        <v>146</v>
      </c>
      <c r="E97" s="50">
        <v>2</v>
      </c>
      <c r="F97" s="23">
        <f t="shared" si="17"/>
        <v>32</v>
      </c>
      <c r="G97" s="51" t="s">
        <v>53</v>
      </c>
      <c r="H97" s="76">
        <v>32</v>
      </c>
      <c r="I97" s="50">
        <v>0</v>
      </c>
      <c r="J97" s="50">
        <v>16</v>
      </c>
      <c r="K97" s="23">
        <f>F97/J97</f>
        <v>2</v>
      </c>
      <c r="L97" s="50">
        <v>5</v>
      </c>
      <c r="M97" s="49" t="s">
        <v>54</v>
      </c>
      <c r="N97" s="89"/>
    </row>
    <row r="98" s="5" customFormat="1" ht="17.5" customHeight="1" spans="1:14">
      <c r="A98" s="48"/>
      <c r="B98" s="19"/>
      <c r="C98" s="74" t="s">
        <v>147</v>
      </c>
      <c r="D98" s="32" t="s">
        <v>148</v>
      </c>
      <c r="E98" s="50">
        <v>2</v>
      </c>
      <c r="F98" s="23">
        <f t="shared" si="17"/>
        <v>32</v>
      </c>
      <c r="G98" s="51" t="s">
        <v>53</v>
      </c>
      <c r="H98" s="76">
        <v>32</v>
      </c>
      <c r="I98" s="50">
        <v>0</v>
      </c>
      <c r="J98" s="50">
        <v>16</v>
      </c>
      <c r="K98" s="23">
        <f>F98/J98</f>
        <v>2</v>
      </c>
      <c r="L98" s="50">
        <v>5</v>
      </c>
      <c r="M98" s="49" t="s">
        <v>54</v>
      </c>
      <c r="N98" s="89"/>
    </row>
    <row r="99" s="5" customFormat="1" ht="17.5" customHeight="1" spans="1:14">
      <c r="A99" s="48"/>
      <c r="B99" s="19"/>
      <c r="C99" s="46">
        <v>52003701</v>
      </c>
      <c r="D99" s="32" t="s">
        <v>149</v>
      </c>
      <c r="E99" s="50">
        <v>3</v>
      </c>
      <c r="F99" s="23">
        <f t="shared" si="17"/>
        <v>48</v>
      </c>
      <c r="G99" s="51" t="s">
        <v>53</v>
      </c>
      <c r="H99" s="76">
        <v>48</v>
      </c>
      <c r="I99" s="50">
        <v>0</v>
      </c>
      <c r="J99" s="50">
        <v>16</v>
      </c>
      <c r="K99" s="23">
        <f>F99/J99</f>
        <v>3</v>
      </c>
      <c r="L99" s="50">
        <v>5</v>
      </c>
      <c r="M99" s="49" t="s">
        <v>54</v>
      </c>
      <c r="N99" s="89"/>
    </row>
    <row r="100" s="5" customFormat="1" ht="17.5" customHeight="1" spans="1:14">
      <c r="A100" s="48"/>
      <c r="B100" s="19"/>
      <c r="C100" s="74" t="s">
        <v>151</v>
      </c>
      <c r="D100" s="32" t="s">
        <v>152</v>
      </c>
      <c r="E100" s="50">
        <v>2</v>
      </c>
      <c r="F100" s="23">
        <f t="shared" si="17"/>
        <v>32</v>
      </c>
      <c r="G100" s="51" t="s">
        <v>53</v>
      </c>
      <c r="H100" s="50">
        <v>32</v>
      </c>
      <c r="I100" s="50">
        <v>0</v>
      </c>
      <c r="J100" s="50">
        <v>16</v>
      </c>
      <c r="K100" s="23">
        <v>2</v>
      </c>
      <c r="L100" s="50">
        <v>5</v>
      </c>
      <c r="M100" s="49" t="s">
        <v>54</v>
      </c>
      <c r="N100" s="89"/>
    </row>
    <row r="101" s="5" customFormat="1" ht="17.5" customHeight="1" spans="1:14">
      <c r="A101" s="48"/>
      <c r="B101" s="19"/>
      <c r="C101" s="46">
        <v>520036061</v>
      </c>
      <c r="D101" s="32" t="s">
        <v>153</v>
      </c>
      <c r="E101" s="50">
        <v>3</v>
      </c>
      <c r="F101" s="23">
        <f t="shared" si="17"/>
        <v>48</v>
      </c>
      <c r="G101" s="51" t="s">
        <v>53</v>
      </c>
      <c r="H101" s="50">
        <v>48</v>
      </c>
      <c r="I101" s="50">
        <v>0</v>
      </c>
      <c r="J101" s="50">
        <v>16</v>
      </c>
      <c r="K101" s="23">
        <v>3</v>
      </c>
      <c r="L101" s="50">
        <v>6</v>
      </c>
      <c r="M101" s="49" t="s">
        <v>54</v>
      </c>
      <c r="N101" s="89"/>
    </row>
    <row r="102" s="5" customFormat="1" ht="17.5" customHeight="1" spans="1:14">
      <c r="A102" s="48"/>
      <c r="B102" s="19"/>
      <c r="C102" s="74" t="s">
        <v>154</v>
      </c>
      <c r="D102" s="32" t="s">
        <v>155</v>
      </c>
      <c r="E102" s="50">
        <v>2</v>
      </c>
      <c r="F102" s="23">
        <f t="shared" si="17"/>
        <v>32</v>
      </c>
      <c r="G102" s="51" t="s">
        <v>53</v>
      </c>
      <c r="H102" s="50">
        <v>32</v>
      </c>
      <c r="I102" s="50">
        <v>0</v>
      </c>
      <c r="J102" s="50">
        <v>16</v>
      </c>
      <c r="K102" s="23">
        <v>2</v>
      </c>
      <c r="L102" s="50">
        <v>6</v>
      </c>
      <c r="M102" s="49" t="s">
        <v>54</v>
      </c>
      <c r="N102" s="89"/>
    </row>
    <row r="103" s="5" customFormat="1" ht="17.5" customHeight="1" spans="1:14">
      <c r="A103" s="48"/>
      <c r="B103" s="19"/>
      <c r="C103" s="74" t="s">
        <v>156</v>
      </c>
      <c r="D103" s="32" t="s">
        <v>157</v>
      </c>
      <c r="E103" s="50">
        <v>3</v>
      </c>
      <c r="F103" s="23">
        <f t="shared" si="17"/>
        <v>48</v>
      </c>
      <c r="G103" s="51" t="s">
        <v>53</v>
      </c>
      <c r="H103" s="50">
        <v>48</v>
      </c>
      <c r="I103" s="50">
        <v>0</v>
      </c>
      <c r="J103" s="50">
        <v>16</v>
      </c>
      <c r="K103" s="23">
        <f t="shared" ref="K103:K108" si="18">F103/J103</f>
        <v>3</v>
      </c>
      <c r="L103" s="50">
        <v>6</v>
      </c>
      <c r="M103" s="49" t="s">
        <v>54</v>
      </c>
      <c r="N103" s="89"/>
    </row>
    <row r="104" s="5" customFormat="1" ht="17.5" customHeight="1" spans="1:14">
      <c r="A104" s="48"/>
      <c r="B104" s="19"/>
      <c r="C104" s="74" t="s">
        <v>158</v>
      </c>
      <c r="D104" s="32" t="s">
        <v>159</v>
      </c>
      <c r="E104" s="50">
        <v>3</v>
      </c>
      <c r="F104" s="23">
        <f t="shared" si="17"/>
        <v>48</v>
      </c>
      <c r="G104" s="51" t="s">
        <v>53</v>
      </c>
      <c r="H104" s="50">
        <v>48</v>
      </c>
      <c r="I104" s="50">
        <v>0</v>
      </c>
      <c r="J104" s="50">
        <v>16</v>
      </c>
      <c r="K104" s="23">
        <f t="shared" si="18"/>
        <v>3</v>
      </c>
      <c r="L104" s="50">
        <v>5</v>
      </c>
      <c r="M104" s="49" t="s">
        <v>54</v>
      </c>
      <c r="N104" s="89"/>
    </row>
    <row r="105" s="5" customFormat="1" ht="17.5" customHeight="1" spans="1:14">
      <c r="A105" s="48"/>
      <c r="B105" s="19"/>
      <c r="C105" s="74" t="s">
        <v>160</v>
      </c>
      <c r="D105" s="32" t="s">
        <v>161</v>
      </c>
      <c r="E105" s="50">
        <v>2</v>
      </c>
      <c r="F105" s="23">
        <f t="shared" si="17"/>
        <v>32</v>
      </c>
      <c r="G105" s="51" t="s">
        <v>53</v>
      </c>
      <c r="H105" s="50">
        <v>32</v>
      </c>
      <c r="I105" s="50">
        <v>0</v>
      </c>
      <c r="J105" s="50">
        <v>16</v>
      </c>
      <c r="K105" s="23">
        <f t="shared" si="18"/>
        <v>2</v>
      </c>
      <c r="L105" s="50">
        <v>5</v>
      </c>
      <c r="M105" s="49" t="s">
        <v>54</v>
      </c>
      <c r="N105" s="89"/>
    </row>
    <row r="106" s="5" customFormat="1" ht="17.5" customHeight="1" spans="1:14">
      <c r="A106" s="48"/>
      <c r="B106" s="19"/>
      <c r="C106" s="74" t="s">
        <v>162</v>
      </c>
      <c r="D106" s="32" t="s">
        <v>163</v>
      </c>
      <c r="E106" s="50">
        <v>3</v>
      </c>
      <c r="F106" s="23">
        <f t="shared" si="17"/>
        <v>48</v>
      </c>
      <c r="G106" s="51" t="s">
        <v>53</v>
      </c>
      <c r="H106" s="50">
        <v>48</v>
      </c>
      <c r="I106" s="50">
        <v>0</v>
      </c>
      <c r="J106" s="50">
        <v>16</v>
      </c>
      <c r="K106" s="23">
        <f t="shared" si="18"/>
        <v>3</v>
      </c>
      <c r="L106" s="50">
        <v>6</v>
      </c>
      <c r="M106" s="49" t="s">
        <v>54</v>
      </c>
      <c r="N106" s="89"/>
    </row>
    <row r="107" s="5" customFormat="1" ht="17.5" customHeight="1" spans="1:14">
      <c r="A107" s="48"/>
      <c r="B107" s="19"/>
      <c r="C107" s="74" t="s">
        <v>164</v>
      </c>
      <c r="D107" s="32" t="s">
        <v>165</v>
      </c>
      <c r="E107" s="50">
        <v>3</v>
      </c>
      <c r="F107" s="23">
        <f t="shared" si="17"/>
        <v>48</v>
      </c>
      <c r="G107" s="51" t="s">
        <v>53</v>
      </c>
      <c r="H107" s="50">
        <v>48</v>
      </c>
      <c r="I107" s="50">
        <v>0</v>
      </c>
      <c r="J107" s="50">
        <v>16</v>
      </c>
      <c r="K107" s="23">
        <f t="shared" si="18"/>
        <v>3</v>
      </c>
      <c r="L107" s="50">
        <v>6</v>
      </c>
      <c r="M107" s="49" t="s">
        <v>4</v>
      </c>
      <c r="N107" s="89"/>
    </row>
    <row r="108" s="5" customFormat="1" ht="17.5" customHeight="1" spans="1:14">
      <c r="A108" s="48"/>
      <c r="B108" s="19"/>
      <c r="C108" s="74" t="s">
        <v>166</v>
      </c>
      <c r="D108" s="53" t="s">
        <v>167</v>
      </c>
      <c r="E108" s="50">
        <v>3</v>
      </c>
      <c r="F108" s="23">
        <f t="shared" si="17"/>
        <v>48</v>
      </c>
      <c r="G108" s="51" t="s">
        <v>53</v>
      </c>
      <c r="H108" s="50">
        <v>48</v>
      </c>
      <c r="I108" s="50">
        <v>0</v>
      </c>
      <c r="J108" s="50">
        <v>16</v>
      </c>
      <c r="K108" s="23">
        <f t="shared" si="18"/>
        <v>3</v>
      </c>
      <c r="L108" s="50">
        <v>6</v>
      </c>
      <c r="M108" s="49" t="s">
        <v>4</v>
      </c>
      <c r="N108" s="90"/>
    </row>
    <row r="109" s="5" customFormat="1" ht="26" customHeight="1" spans="1:14">
      <c r="A109" s="48"/>
      <c r="B109" s="19"/>
      <c r="C109" s="74">
        <v>520010021</v>
      </c>
      <c r="D109" s="32" t="s">
        <v>174</v>
      </c>
      <c r="E109" s="32">
        <v>3</v>
      </c>
      <c r="F109" s="81" t="s">
        <v>175</v>
      </c>
      <c r="G109" s="82"/>
      <c r="H109" s="82"/>
      <c r="I109" s="82"/>
      <c r="J109" s="82"/>
      <c r="K109" s="82"/>
      <c r="L109" s="82"/>
      <c r="M109" s="91"/>
      <c r="N109" s="92" t="s">
        <v>176</v>
      </c>
    </row>
    <row r="110" s="5" customFormat="1" ht="17.5" customHeight="1" spans="1:14">
      <c r="A110" s="48"/>
      <c r="B110" s="19"/>
      <c r="C110" s="74">
        <v>520010001</v>
      </c>
      <c r="D110" s="32" t="s">
        <v>177</v>
      </c>
      <c r="E110" s="32">
        <v>3</v>
      </c>
      <c r="F110" s="83"/>
      <c r="G110" s="84"/>
      <c r="H110" s="84"/>
      <c r="I110" s="84"/>
      <c r="J110" s="84"/>
      <c r="K110" s="84"/>
      <c r="L110" s="84"/>
      <c r="M110" s="93"/>
      <c r="N110" s="92"/>
    </row>
    <row r="111" s="5" customFormat="1" ht="17.5" customHeight="1" spans="1:14">
      <c r="A111" s="48"/>
      <c r="B111" s="19"/>
      <c r="C111" s="74">
        <v>520010002</v>
      </c>
      <c r="D111" s="32" t="s">
        <v>178</v>
      </c>
      <c r="E111" s="32">
        <v>3</v>
      </c>
      <c r="F111" s="83"/>
      <c r="G111" s="84"/>
      <c r="H111" s="84"/>
      <c r="I111" s="84"/>
      <c r="J111" s="84"/>
      <c r="K111" s="84"/>
      <c r="L111" s="84"/>
      <c r="M111" s="93"/>
      <c r="N111" s="92"/>
    </row>
    <row r="112" s="5" customFormat="1" ht="17.5" customHeight="1" spans="1:14">
      <c r="A112" s="48"/>
      <c r="B112" s="19"/>
      <c r="C112" s="52">
        <v>520010003</v>
      </c>
      <c r="D112" s="32" t="s">
        <v>179</v>
      </c>
      <c r="E112" s="32">
        <v>3</v>
      </c>
      <c r="F112" s="83"/>
      <c r="G112" s="84"/>
      <c r="H112" s="84"/>
      <c r="I112" s="84"/>
      <c r="J112" s="84"/>
      <c r="K112" s="84"/>
      <c r="L112" s="84"/>
      <c r="M112" s="93"/>
      <c r="N112" s="92"/>
    </row>
    <row r="113" s="5" customFormat="1" ht="17.5" customHeight="1" spans="1:14">
      <c r="A113" s="48"/>
      <c r="B113" s="19"/>
      <c r="C113" s="74" t="s">
        <v>180</v>
      </c>
      <c r="D113" s="32" t="s">
        <v>181</v>
      </c>
      <c r="E113" s="32">
        <v>3</v>
      </c>
      <c r="F113" s="83"/>
      <c r="G113" s="84"/>
      <c r="H113" s="84"/>
      <c r="I113" s="84"/>
      <c r="J113" s="84"/>
      <c r="K113" s="84"/>
      <c r="L113" s="84"/>
      <c r="M113" s="93"/>
      <c r="N113" s="92"/>
    </row>
    <row r="114" s="5" customFormat="1" ht="17.5" customHeight="1" spans="1:14">
      <c r="A114" s="48"/>
      <c r="B114" s="19"/>
      <c r="C114" s="74" t="s">
        <v>182</v>
      </c>
      <c r="D114" s="32" t="s">
        <v>183</v>
      </c>
      <c r="E114" s="32">
        <v>3</v>
      </c>
      <c r="F114" s="83"/>
      <c r="G114" s="84"/>
      <c r="H114" s="84"/>
      <c r="I114" s="84"/>
      <c r="J114" s="84"/>
      <c r="K114" s="84"/>
      <c r="L114" s="84"/>
      <c r="M114" s="93"/>
      <c r="N114" s="94"/>
    </row>
    <row r="115" s="5" customFormat="1" ht="17.5" customHeight="1" spans="1:14">
      <c r="A115" s="48"/>
      <c r="B115" s="19"/>
      <c r="C115" s="74">
        <v>520010006</v>
      </c>
      <c r="D115" s="32" t="s">
        <v>184</v>
      </c>
      <c r="E115" s="32">
        <v>3</v>
      </c>
      <c r="F115" s="83"/>
      <c r="G115" s="84"/>
      <c r="H115" s="84"/>
      <c r="I115" s="84"/>
      <c r="J115" s="84"/>
      <c r="K115" s="84"/>
      <c r="L115" s="84"/>
      <c r="M115" s="93"/>
      <c r="N115" s="95"/>
    </row>
    <row r="116" s="5" customFormat="1" ht="17.5" customHeight="1" spans="1:14">
      <c r="A116" s="48"/>
      <c r="B116" s="19"/>
      <c r="C116" s="74" t="s">
        <v>185</v>
      </c>
      <c r="D116" s="32" t="s">
        <v>186</v>
      </c>
      <c r="E116" s="32">
        <v>3</v>
      </c>
      <c r="F116" s="83"/>
      <c r="G116" s="84"/>
      <c r="H116" s="84"/>
      <c r="I116" s="84"/>
      <c r="J116" s="84"/>
      <c r="K116" s="84"/>
      <c r="L116" s="84"/>
      <c r="M116" s="93"/>
      <c r="N116" s="95"/>
    </row>
    <row r="117" s="5" customFormat="1" ht="17.5" customHeight="1" spans="1:14">
      <c r="A117" s="48"/>
      <c r="B117" s="19"/>
      <c r="C117" s="74">
        <v>520010008</v>
      </c>
      <c r="D117" s="32" t="s">
        <v>187</v>
      </c>
      <c r="E117" s="32">
        <v>3</v>
      </c>
      <c r="F117" s="83"/>
      <c r="G117" s="84"/>
      <c r="H117" s="84"/>
      <c r="I117" s="84"/>
      <c r="J117" s="84"/>
      <c r="K117" s="84"/>
      <c r="L117" s="84"/>
      <c r="M117" s="93"/>
      <c r="N117" s="95"/>
    </row>
    <row r="118" s="5" customFormat="1" ht="17.5" customHeight="1" spans="1:14">
      <c r="A118" s="48"/>
      <c r="B118" s="19"/>
      <c r="C118" s="74" t="s">
        <v>188</v>
      </c>
      <c r="D118" s="32" t="s">
        <v>189</v>
      </c>
      <c r="E118" s="32">
        <v>3</v>
      </c>
      <c r="F118" s="83"/>
      <c r="G118" s="84"/>
      <c r="H118" s="84"/>
      <c r="I118" s="84"/>
      <c r="J118" s="84"/>
      <c r="K118" s="84"/>
      <c r="L118" s="84"/>
      <c r="M118" s="93"/>
      <c r="N118" s="95"/>
    </row>
    <row r="119" s="5" customFormat="1" ht="17.5" customHeight="1" spans="1:14">
      <c r="A119" s="48"/>
      <c r="B119" s="19"/>
      <c r="C119" s="74" t="s">
        <v>190</v>
      </c>
      <c r="D119" s="32" t="s">
        <v>191</v>
      </c>
      <c r="E119" s="32">
        <v>3</v>
      </c>
      <c r="F119" s="83"/>
      <c r="G119" s="84"/>
      <c r="H119" s="84"/>
      <c r="I119" s="84"/>
      <c r="J119" s="84"/>
      <c r="K119" s="84"/>
      <c r="L119" s="84"/>
      <c r="M119" s="93"/>
      <c r="N119" s="95"/>
    </row>
    <row r="120" s="5" customFormat="1" ht="17.5" customHeight="1" spans="1:14">
      <c r="A120" s="48"/>
      <c r="B120" s="19"/>
      <c r="C120" s="74">
        <v>520010011</v>
      </c>
      <c r="D120" s="32" t="s">
        <v>192</v>
      </c>
      <c r="E120" s="32">
        <v>3</v>
      </c>
      <c r="F120" s="83"/>
      <c r="G120" s="84"/>
      <c r="H120" s="84"/>
      <c r="I120" s="84"/>
      <c r="J120" s="84"/>
      <c r="K120" s="84"/>
      <c r="L120" s="84"/>
      <c r="M120" s="93"/>
      <c r="N120" s="95"/>
    </row>
    <row r="121" s="5" customFormat="1" ht="17.5" customHeight="1" spans="1:14">
      <c r="A121" s="48"/>
      <c r="B121" s="19"/>
      <c r="C121" s="74">
        <v>520010012</v>
      </c>
      <c r="D121" s="32" t="s">
        <v>193</v>
      </c>
      <c r="E121" s="32">
        <v>3</v>
      </c>
      <c r="F121" s="83"/>
      <c r="G121" s="84"/>
      <c r="H121" s="84"/>
      <c r="I121" s="84"/>
      <c r="J121" s="84"/>
      <c r="K121" s="84"/>
      <c r="L121" s="84"/>
      <c r="M121" s="93"/>
      <c r="N121" s="95"/>
    </row>
    <row r="122" s="5" customFormat="1" ht="17.5" customHeight="1" spans="1:14">
      <c r="A122" s="48"/>
      <c r="B122" s="19"/>
      <c r="C122" s="74">
        <v>520010013</v>
      </c>
      <c r="D122" s="32" t="s">
        <v>194</v>
      </c>
      <c r="E122" s="32">
        <v>3</v>
      </c>
      <c r="F122" s="83"/>
      <c r="G122" s="84"/>
      <c r="H122" s="84"/>
      <c r="I122" s="84"/>
      <c r="J122" s="84"/>
      <c r="K122" s="84"/>
      <c r="L122" s="84"/>
      <c r="M122" s="93"/>
      <c r="N122" s="95"/>
    </row>
    <row r="123" s="5" customFormat="1" ht="17.5" customHeight="1" spans="1:14">
      <c r="A123" s="48"/>
      <c r="B123" s="19"/>
      <c r="C123" s="74" t="s">
        <v>195</v>
      </c>
      <c r="D123" s="32" t="s">
        <v>196</v>
      </c>
      <c r="E123" s="32">
        <v>3</v>
      </c>
      <c r="F123" s="83"/>
      <c r="G123" s="84"/>
      <c r="H123" s="84"/>
      <c r="I123" s="84"/>
      <c r="J123" s="84"/>
      <c r="K123" s="84"/>
      <c r="L123" s="84"/>
      <c r="M123" s="93"/>
      <c r="N123" s="95"/>
    </row>
    <row r="124" s="5" customFormat="1" ht="17.5" customHeight="1" spans="1:14">
      <c r="A124" s="48"/>
      <c r="B124" s="19"/>
      <c r="C124" s="74" t="s">
        <v>197</v>
      </c>
      <c r="D124" s="32" t="s">
        <v>198</v>
      </c>
      <c r="E124" s="32">
        <v>3</v>
      </c>
      <c r="F124" s="83"/>
      <c r="G124" s="84"/>
      <c r="H124" s="84"/>
      <c r="I124" s="84"/>
      <c r="J124" s="84"/>
      <c r="K124" s="84"/>
      <c r="L124" s="84"/>
      <c r="M124" s="93"/>
      <c r="N124" s="95"/>
    </row>
    <row r="125" s="5" customFormat="1" ht="17.5" customHeight="1" spans="1:14">
      <c r="A125" s="48"/>
      <c r="B125" s="19"/>
      <c r="C125" s="74">
        <v>520010016</v>
      </c>
      <c r="D125" s="32" t="s">
        <v>199</v>
      </c>
      <c r="E125" s="32">
        <v>3</v>
      </c>
      <c r="F125" s="83"/>
      <c r="G125" s="84"/>
      <c r="H125" s="84"/>
      <c r="I125" s="84"/>
      <c r="J125" s="84"/>
      <c r="K125" s="84"/>
      <c r="L125" s="84"/>
      <c r="M125" s="93"/>
      <c r="N125" s="95"/>
    </row>
    <row r="126" s="5" customFormat="1" ht="17.5" customHeight="1" spans="1:14">
      <c r="A126" s="48"/>
      <c r="B126" s="19"/>
      <c r="C126" s="74" t="s">
        <v>200</v>
      </c>
      <c r="D126" s="32" t="s">
        <v>201</v>
      </c>
      <c r="E126" s="32">
        <v>3</v>
      </c>
      <c r="F126" s="83"/>
      <c r="G126" s="84"/>
      <c r="H126" s="84"/>
      <c r="I126" s="84"/>
      <c r="J126" s="84"/>
      <c r="K126" s="84"/>
      <c r="L126" s="84"/>
      <c r="M126" s="93"/>
      <c r="N126" s="95"/>
    </row>
    <row r="127" s="5" customFormat="1" ht="17.5" customHeight="1" spans="1:14">
      <c r="A127" s="48"/>
      <c r="B127" s="19"/>
      <c r="C127" s="74" t="s">
        <v>202</v>
      </c>
      <c r="D127" s="32" t="s">
        <v>203</v>
      </c>
      <c r="E127" s="32">
        <v>3</v>
      </c>
      <c r="F127" s="83"/>
      <c r="G127" s="84"/>
      <c r="H127" s="84"/>
      <c r="I127" s="84"/>
      <c r="J127" s="84"/>
      <c r="K127" s="84"/>
      <c r="L127" s="84"/>
      <c r="M127" s="93"/>
      <c r="N127" s="95"/>
    </row>
    <row r="128" s="5" customFormat="1" ht="17.5" customHeight="1" spans="1:14">
      <c r="A128" s="48"/>
      <c r="B128" s="19"/>
      <c r="C128" s="74" t="s">
        <v>204</v>
      </c>
      <c r="D128" s="32" t="s">
        <v>205</v>
      </c>
      <c r="E128" s="32">
        <v>3</v>
      </c>
      <c r="F128" s="83"/>
      <c r="G128" s="84"/>
      <c r="H128" s="84"/>
      <c r="I128" s="84"/>
      <c r="J128" s="84"/>
      <c r="K128" s="84"/>
      <c r="L128" s="84"/>
      <c r="M128" s="93"/>
      <c r="N128" s="95"/>
    </row>
    <row r="129" s="5" customFormat="1" ht="17.5" customHeight="1" spans="1:14">
      <c r="A129" s="48"/>
      <c r="B129" s="19"/>
      <c r="C129" s="74" t="s">
        <v>206</v>
      </c>
      <c r="D129" s="32" t="s">
        <v>207</v>
      </c>
      <c r="E129" s="32">
        <v>3</v>
      </c>
      <c r="F129" s="96"/>
      <c r="G129" s="97"/>
      <c r="H129" s="97"/>
      <c r="I129" s="97"/>
      <c r="J129" s="97"/>
      <c r="K129" s="97"/>
      <c r="L129" s="97"/>
      <c r="M129" s="107"/>
      <c r="N129" s="108"/>
    </row>
    <row r="130" s="6" customFormat="1" ht="17.5" customHeight="1" spans="1:14">
      <c r="A130" s="48"/>
      <c r="B130" s="19"/>
      <c r="C130" s="79" t="s">
        <v>208</v>
      </c>
      <c r="D130" s="79"/>
      <c r="E130" s="79">
        <f>SUM(E95:E129)</f>
        <v>99</v>
      </c>
      <c r="F130" s="65" t="s">
        <v>121</v>
      </c>
      <c r="G130" s="98"/>
      <c r="H130" s="98"/>
      <c r="I130" s="98"/>
      <c r="J130" s="98"/>
      <c r="K130" s="98"/>
      <c r="L130" s="98"/>
      <c r="M130" s="87">
        <v>22</v>
      </c>
      <c r="N130" s="67" t="s">
        <v>21</v>
      </c>
    </row>
    <row r="131" ht="21" customHeight="1" spans="1:14">
      <c r="A131" s="48" t="s">
        <v>30</v>
      </c>
      <c r="B131" s="48"/>
      <c r="C131" s="74" t="s">
        <v>209</v>
      </c>
      <c r="D131" s="53" t="s">
        <v>210</v>
      </c>
      <c r="E131" s="50">
        <v>2</v>
      </c>
      <c r="F131" s="50">
        <v>2</v>
      </c>
      <c r="G131" s="99" t="s">
        <v>211</v>
      </c>
      <c r="H131" s="99"/>
      <c r="I131" s="99"/>
      <c r="J131" s="99"/>
      <c r="K131" s="102"/>
      <c r="L131" s="109">
        <v>6</v>
      </c>
      <c r="M131" s="49" t="s">
        <v>54</v>
      </c>
      <c r="N131" s="69" t="s">
        <v>150</v>
      </c>
    </row>
    <row r="132" ht="30" customHeight="1" spans="1:14">
      <c r="A132" s="48"/>
      <c r="B132" s="48"/>
      <c r="C132" s="74" t="s">
        <v>212</v>
      </c>
      <c r="D132" s="32" t="s">
        <v>213</v>
      </c>
      <c r="E132" s="50">
        <v>3</v>
      </c>
      <c r="F132" s="50">
        <v>3</v>
      </c>
      <c r="G132" s="99" t="s">
        <v>211</v>
      </c>
      <c r="H132" s="99"/>
      <c r="I132" s="99"/>
      <c r="J132" s="99"/>
      <c r="K132" s="102"/>
      <c r="L132" s="109">
        <v>5</v>
      </c>
      <c r="M132" s="49" t="s">
        <v>54</v>
      </c>
      <c r="N132" s="110"/>
    </row>
    <row r="133" ht="21" customHeight="1" spans="1:14">
      <c r="A133" s="16" t="s">
        <v>214</v>
      </c>
      <c r="B133" s="16"/>
      <c r="C133" s="20"/>
      <c r="D133" s="16"/>
      <c r="E133" s="19">
        <f>SUM(E131:E132)</f>
        <v>5</v>
      </c>
      <c r="F133" s="16">
        <f>SUM(F131:F132)</f>
        <v>5</v>
      </c>
      <c r="G133" s="100" t="s">
        <v>211</v>
      </c>
      <c r="H133" s="101" t="s">
        <v>107</v>
      </c>
      <c r="I133" s="64"/>
      <c r="J133" s="64"/>
      <c r="K133" s="64"/>
      <c r="L133" s="65"/>
      <c r="M133" s="66">
        <f>E133</f>
        <v>5</v>
      </c>
      <c r="N133" s="67" t="s">
        <v>21</v>
      </c>
    </row>
    <row r="134" ht="21" customHeight="1" spans="1:14">
      <c r="A134" s="16" t="s">
        <v>31</v>
      </c>
      <c r="B134" s="16"/>
      <c r="C134" s="24">
        <v>503071011</v>
      </c>
      <c r="D134" s="25" t="s">
        <v>215</v>
      </c>
      <c r="E134" s="26">
        <v>2</v>
      </c>
      <c r="F134" s="26">
        <v>2</v>
      </c>
      <c r="G134" s="102" t="s">
        <v>211</v>
      </c>
      <c r="H134" s="102"/>
      <c r="I134" s="102"/>
      <c r="J134" s="102"/>
      <c r="K134" s="102"/>
      <c r="L134" s="23">
        <v>1</v>
      </c>
      <c r="M134" s="57" t="s">
        <v>54</v>
      </c>
      <c r="N134" s="111"/>
    </row>
    <row r="135" ht="21" customHeight="1" spans="1:14">
      <c r="A135" s="16"/>
      <c r="B135" s="16"/>
      <c r="C135" s="24">
        <v>503060011</v>
      </c>
      <c r="D135" s="25" t="s">
        <v>7</v>
      </c>
      <c r="E135" s="26">
        <v>4</v>
      </c>
      <c r="F135" s="26">
        <v>12</v>
      </c>
      <c r="G135" s="102" t="s">
        <v>211</v>
      </c>
      <c r="H135" s="102"/>
      <c r="I135" s="102"/>
      <c r="J135" s="102"/>
      <c r="K135" s="102"/>
      <c r="L135" s="23">
        <v>8</v>
      </c>
      <c r="M135" s="57" t="s">
        <v>54</v>
      </c>
      <c r="N135" s="111"/>
    </row>
    <row r="136" ht="21" customHeight="1" spans="1:14">
      <c r="A136" s="16"/>
      <c r="B136" s="16"/>
      <c r="C136" s="24">
        <v>503060010</v>
      </c>
      <c r="D136" s="25" t="s">
        <v>216</v>
      </c>
      <c r="E136" s="26">
        <v>4</v>
      </c>
      <c r="F136" s="26">
        <v>12</v>
      </c>
      <c r="G136" s="102" t="s">
        <v>211</v>
      </c>
      <c r="H136" s="102"/>
      <c r="I136" s="102"/>
      <c r="J136" s="102"/>
      <c r="K136" s="102"/>
      <c r="L136" s="23">
        <v>8</v>
      </c>
      <c r="M136" s="57" t="s">
        <v>54</v>
      </c>
      <c r="N136" s="111"/>
    </row>
    <row r="137" ht="21" customHeight="1" spans="1:14">
      <c r="A137" s="16"/>
      <c r="B137" s="16"/>
      <c r="C137" s="24">
        <v>503060009</v>
      </c>
      <c r="D137" s="25" t="s">
        <v>217</v>
      </c>
      <c r="E137" s="26">
        <v>1</v>
      </c>
      <c r="F137" s="26">
        <v>2</v>
      </c>
      <c r="G137" s="102" t="s">
        <v>211</v>
      </c>
      <c r="H137" s="102"/>
      <c r="I137" s="102"/>
      <c r="J137" s="102"/>
      <c r="K137" s="102"/>
      <c r="L137" s="23">
        <v>3</v>
      </c>
      <c r="M137" s="57" t="s">
        <v>54</v>
      </c>
      <c r="N137" s="112"/>
    </row>
    <row r="138" ht="21" customHeight="1" spans="1:14">
      <c r="A138" s="16"/>
      <c r="B138" s="16"/>
      <c r="C138" s="24">
        <v>542190001</v>
      </c>
      <c r="D138" s="25" t="s">
        <v>218</v>
      </c>
      <c r="E138" s="26">
        <v>0.5</v>
      </c>
      <c r="F138" s="32" t="s">
        <v>219</v>
      </c>
      <c r="G138" s="32"/>
      <c r="H138" s="32"/>
      <c r="I138" s="32"/>
      <c r="J138" s="32"/>
      <c r="K138" s="32"/>
      <c r="L138" s="68" t="s">
        <v>220</v>
      </c>
      <c r="M138" s="57" t="s">
        <v>54</v>
      </c>
      <c r="N138" s="70"/>
    </row>
    <row r="139" ht="21" customHeight="1" spans="1:14">
      <c r="A139" s="16"/>
      <c r="B139" s="16"/>
      <c r="C139" s="24">
        <v>542190002</v>
      </c>
      <c r="D139" s="25" t="s">
        <v>221</v>
      </c>
      <c r="E139" s="26">
        <v>0.5</v>
      </c>
      <c r="F139" s="32"/>
      <c r="G139" s="32"/>
      <c r="H139" s="32"/>
      <c r="I139" s="32"/>
      <c r="J139" s="32"/>
      <c r="K139" s="32"/>
      <c r="L139" s="68"/>
      <c r="M139" s="57"/>
      <c r="N139" s="70"/>
    </row>
    <row r="140" ht="21" customHeight="1" spans="1:14">
      <c r="A140" s="16"/>
      <c r="B140" s="16"/>
      <c r="C140" s="24">
        <v>542190003</v>
      </c>
      <c r="D140" s="25" t="s">
        <v>222</v>
      </c>
      <c r="E140" s="26">
        <v>0.5</v>
      </c>
      <c r="F140" s="32"/>
      <c r="G140" s="32"/>
      <c r="H140" s="32"/>
      <c r="I140" s="32"/>
      <c r="J140" s="32"/>
      <c r="K140" s="32"/>
      <c r="L140" s="68"/>
      <c r="M140" s="57"/>
      <c r="N140" s="70"/>
    </row>
    <row r="141" ht="21" customHeight="1" spans="1:14">
      <c r="A141" s="16"/>
      <c r="B141" s="16"/>
      <c r="C141" s="24">
        <v>542190004</v>
      </c>
      <c r="D141" s="25" t="s">
        <v>223</v>
      </c>
      <c r="E141" s="26">
        <v>0.5</v>
      </c>
      <c r="F141" s="32"/>
      <c r="G141" s="32"/>
      <c r="H141" s="32"/>
      <c r="I141" s="32"/>
      <c r="J141" s="32"/>
      <c r="K141" s="32"/>
      <c r="L141" s="68"/>
      <c r="M141" s="57"/>
      <c r="N141" s="70"/>
    </row>
    <row r="142" ht="21" customHeight="1" spans="1:14">
      <c r="A142" s="103" t="s">
        <v>224</v>
      </c>
      <c r="B142" s="103"/>
      <c r="C142" s="24"/>
      <c r="D142" s="103"/>
      <c r="E142" s="19">
        <f>SUM(E134:E141)</f>
        <v>13</v>
      </c>
      <c r="F142" s="19">
        <f>SUM(F134:F141)</f>
        <v>28</v>
      </c>
      <c r="G142" s="100" t="s">
        <v>211</v>
      </c>
      <c r="H142" s="101" t="s">
        <v>107</v>
      </c>
      <c r="I142" s="64"/>
      <c r="J142" s="64"/>
      <c r="K142" s="64"/>
      <c r="L142" s="65"/>
      <c r="M142" s="113">
        <f>E142</f>
        <v>13</v>
      </c>
      <c r="N142" s="67" t="s">
        <v>21</v>
      </c>
    </row>
    <row r="143" ht="21" customHeight="1" spans="1:14">
      <c r="A143" s="104"/>
      <c r="B143" s="104"/>
      <c r="C143" s="105"/>
      <c r="D143" s="104"/>
      <c r="E143" s="106"/>
      <c r="F143" s="104"/>
      <c r="G143" s="104"/>
      <c r="H143" s="106"/>
      <c r="I143" s="106"/>
      <c r="J143" s="106"/>
      <c r="K143" s="114"/>
      <c r="L143" s="104"/>
      <c r="M143" s="104"/>
      <c r="N143" s="115"/>
    </row>
  </sheetData>
  <protectedRanges>
    <protectedRange sqref="B1 N68:N75 N85:N93 N82 N77:N80 N132 N103:N108 N100 N95:N98" name="区域1"/>
    <protectedRange sqref="L62:L63" name="区域1_5"/>
    <protectedRange sqref="D68:D70 D72" name="区域1_4_1"/>
    <protectedRange sqref="L68:L73" name="区域1_8"/>
    <protectedRange sqref="M69:M74" name="区域1_9"/>
    <protectedRange sqref="D77 D93 D86:D88 D91 D95 D104:D106" name="区域1_6_1"/>
    <protectedRange sqref="D50 F50:H50 L50 F52 H49 F6 F59" name="区域1_1_3"/>
    <protectedRange sqref="D70" name="区域1_1"/>
    <protectedRange sqref="D70" name="区域1_6"/>
    <protectedRange sqref="D70" name="区域1_4_1_1"/>
    <protectedRange sqref="D131" name="区域1_8_2_1"/>
    <protectedRange sqref="D62:D63" name="区域1_1_1"/>
    <protectedRange sqref="L62:L63" name="区域1_5_1"/>
    <protectedRange sqref="L64" name="区域1_5_2"/>
    <protectedRange sqref="D71" name="区域1_4_1_2"/>
    <protectedRange sqref="D73" name="区域1_4_1_3"/>
    <protectedRange sqref="D75" name="区域1_6_1_3"/>
    <protectedRange sqref="D78 D96" name="区域1_6_1_2_1"/>
    <protectedRange sqref="D79 D97" name="区域1_6_1_2_2"/>
    <protectedRange sqref="D79 D97" name="区域1_2_1_1"/>
    <protectedRange sqref="D80 D98" name="区域1_6_1_4"/>
    <protectedRange sqref="D81 D99" name="区域1_6_1_5"/>
    <protectedRange sqref="D83 D101" name="区域1_6_1_2"/>
    <protectedRange sqref="D84 D102" name="区域1_6_1_8"/>
    <protectedRange sqref="D131" name="区域1_8_2_1_1"/>
    <protectedRange sqref="N131 N84 N81 N102 N95" name="区域1_7"/>
    <protectedRange sqref="D132" name="区域1_8_2_2"/>
    <protectedRange sqref="D82 D100" name="区域1_6_1_1"/>
    <protectedRange sqref="D85 D103" name="区域1_6_1_6"/>
    <protectedRange sqref="D90 D108" name="区域1_6_1_7"/>
    <protectedRange sqref="L74" name="区域1_8_3"/>
    <protectedRange sqref="F48" name="区域1_1_3_2"/>
    <protectedRange sqref="L60:L61" name="区域1_5_2_1"/>
    <protectedRange sqref="F60" name="区域1_1_3_1_1"/>
    <protectedRange sqref="D60:D61" name="区域1_1_1_1"/>
    <protectedRange sqref="L60:L61" name="区域1_5_1_1"/>
  </protectedRanges>
  <mergeCells count="62">
    <mergeCell ref="A1:N1"/>
    <mergeCell ref="H2:I2"/>
    <mergeCell ref="A51:D51"/>
    <mergeCell ref="J51:L51"/>
    <mergeCell ref="A59:D59"/>
    <mergeCell ref="J59:L59"/>
    <mergeCell ref="A67:D67"/>
    <mergeCell ref="J67:L67"/>
    <mergeCell ref="A76:D76"/>
    <mergeCell ref="J76:L76"/>
    <mergeCell ref="C94:D94"/>
    <mergeCell ref="J94:L94"/>
    <mergeCell ref="C130:D130"/>
    <mergeCell ref="F130:L130"/>
    <mergeCell ref="G131:K131"/>
    <mergeCell ref="G132:K132"/>
    <mergeCell ref="A133:D133"/>
    <mergeCell ref="H133:L133"/>
    <mergeCell ref="G134:K134"/>
    <mergeCell ref="G135:K135"/>
    <mergeCell ref="G136:K136"/>
    <mergeCell ref="G137:K137"/>
    <mergeCell ref="A142:D142"/>
    <mergeCell ref="H142:L142"/>
    <mergeCell ref="A4:A35"/>
    <mergeCell ref="A36:A50"/>
    <mergeCell ref="A52:A58"/>
    <mergeCell ref="A77:A94"/>
    <mergeCell ref="A95:A130"/>
    <mergeCell ref="B4:B21"/>
    <mergeCell ref="B22:B35"/>
    <mergeCell ref="B36:B37"/>
    <mergeCell ref="B38:B45"/>
    <mergeCell ref="B46:B50"/>
    <mergeCell ref="B52:B53"/>
    <mergeCell ref="B77:B94"/>
    <mergeCell ref="B95:B130"/>
    <mergeCell ref="C2:C3"/>
    <mergeCell ref="D2:D3"/>
    <mergeCell ref="E2:E3"/>
    <mergeCell ref="F2:F3"/>
    <mergeCell ref="G2:G3"/>
    <mergeCell ref="J2:J3"/>
    <mergeCell ref="K2:K3"/>
    <mergeCell ref="L2:L3"/>
    <mergeCell ref="L138:L141"/>
    <mergeCell ref="M2:M3"/>
    <mergeCell ref="M138:M141"/>
    <mergeCell ref="N2:N3"/>
    <mergeCell ref="N53:N58"/>
    <mergeCell ref="N95:N108"/>
    <mergeCell ref="N109:N113"/>
    <mergeCell ref="N114:N129"/>
    <mergeCell ref="N138:N141"/>
    <mergeCell ref="A2:B3"/>
    <mergeCell ref="A60:B66"/>
    <mergeCell ref="A68:B75"/>
    <mergeCell ref="A131:B132"/>
    <mergeCell ref="A134:B141"/>
    <mergeCell ref="F138:K141"/>
    <mergeCell ref="F109:M129"/>
    <mergeCell ref="C54:M58"/>
  </mergeCells>
  <dataValidations count="3">
    <dataValidation type="list" allowBlank="1" showInputMessage="1" showErrorMessage="1" sqref="G12 G142 G4:G11 G13:G53 G59:G137">
      <formula1>"学时,周"</formula1>
    </dataValidation>
    <dataValidation type="list" allowBlank="1" showInputMessage="1" showErrorMessage="1" sqref="M12 M50 M4:M11 M13:M48 M52:M53 M60:M66 M68:M75 M77:M93 M95:M108 M131:M132 M134:M140">
      <formula1>"考试,考查"</formula1>
    </dataValidation>
    <dataValidation type="list" allowBlank="1" showInputMessage="1" showErrorMessage="1" sqref="D37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9"/>
  <sheetViews>
    <sheetView topLeftCell="A97" workbookViewId="0">
      <selection activeCell="B101" sqref="B101:B126"/>
    </sheetView>
  </sheetViews>
  <sheetFormatPr defaultColWidth="9" defaultRowHeight="13.5"/>
  <cols>
    <col min="2" max="2" width="15" customWidth="1"/>
  </cols>
  <sheetData>
    <row r="2" spans="3:11">
      <c r="C2" t="s">
        <v>21</v>
      </c>
      <c r="D2" t="s">
        <v>225</v>
      </c>
      <c r="E2" t="s">
        <v>226</v>
      </c>
      <c r="F2" t="s">
        <v>227</v>
      </c>
      <c r="G2" t="s">
        <v>228</v>
      </c>
      <c r="H2" t="s">
        <v>229</v>
      </c>
      <c r="I2" t="s">
        <v>230</v>
      </c>
      <c r="J2" t="s">
        <v>231</v>
      </c>
      <c r="K2" t="s">
        <v>232</v>
      </c>
    </row>
    <row r="3" spans="1:11">
      <c r="A3">
        <f>表3!L4</f>
        <v>1</v>
      </c>
      <c r="B3" t="e">
        <f>表3!#REF!</f>
        <v>#REF!</v>
      </c>
      <c r="C3">
        <f>表3!E4</f>
        <v>1</v>
      </c>
      <c r="D3">
        <f>IF(A3=1,C3,0)</f>
        <v>1</v>
      </c>
      <c r="E3">
        <f>IF(A3=2,C3,0)</f>
        <v>0</v>
      </c>
      <c r="F3">
        <f>IF(A3=3,C3,0)</f>
        <v>0</v>
      </c>
      <c r="G3">
        <f>IF(A3=4,C3,0)</f>
        <v>0</v>
      </c>
      <c r="H3">
        <f>IF(A3=5,C3,0)</f>
        <v>0</v>
      </c>
      <c r="I3">
        <f>IF(A3=6,C3,0)</f>
        <v>0</v>
      </c>
      <c r="J3">
        <f>IF(A3=7,C3,0)</f>
        <v>0</v>
      </c>
      <c r="K3">
        <f>IF(A3=8,C3,0)</f>
        <v>0</v>
      </c>
    </row>
    <row r="4" spans="1:11">
      <c r="A4">
        <f>表3!L5</f>
        <v>2</v>
      </c>
      <c r="B4">
        <f>表3!A5</f>
        <v>0</v>
      </c>
      <c r="C4">
        <f>表3!E5</f>
        <v>1</v>
      </c>
      <c r="D4">
        <f t="shared" ref="D4:D35" si="0">IF(A4=1,C4,0)</f>
        <v>0</v>
      </c>
      <c r="E4">
        <f t="shared" ref="E4:E35" si="1">IF(A4=2,C4,0)</f>
        <v>1</v>
      </c>
      <c r="F4">
        <f t="shared" ref="F4:F35" si="2">IF(A4=3,C4,0)</f>
        <v>0</v>
      </c>
      <c r="G4">
        <f t="shared" ref="G4:G35" si="3">IF(A4=4,C4,0)</f>
        <v>0</v>
      </c>
      <c r="H4">
        <f t="shared" ref="H4:H35" si="4">IF(A4=5,C4,0)</f>
        <v>0</v>
      </c>
      <c r="I4">
        <f t="shared" ref="I4:I35" si="5">IF(A4=6,C4,0)</f>
        <v>0</v>
      </c>
      <c r="J4">
        <f t="shared" ref="J4:J35" si="6">IF(A4=7,C4,0)</f>
        <v>0</v>
      </c>
      <c r="K4">
        <f t="shared" ref="K4:K35" si="7">IF(A4=8,C4,0)</f>
        <v>0</v>
      </c>
    </row>
    <row r="5" spans="1:11">
      <c r="A5">
        <f>表3!L7</f>
        <v>1</v>
      </c>
      <c r="B5">
        <f>表3!A7</f>
        <v>0</v>
      </c>
      <c r="C5">
        <f>表3!E7</f>
        <v>3</v>
      </c>
      <c r="D5">
        <f t="shared" si="0"/>
        <v>3</v>
      </c>
      <c r="E5">
        <f t="shared" si="1"/>
        <v>0</v>
      </c>
      <c r="F5">
        <f t="shared" si="2"/>
        <v>0</v>
      </c>
      <c r="G5">
        <f t="shared" si="3"/>
        <v>0</v>
      </c>
      <c r="H5">
        <f t="shared" si="4"/>
        <v>0</v>
      </c>
      <c r="I5">
        <f t="shared" si="5"/>
        <v>0</v>
      </c>
      <c r="J5">
        <f t="shared" si="6"/>
        <v>0</v>
      </c>
      <c r="K5">
        <f t="shared" si="7"/>
        <v>0</v>
      </c>
    </row>
    <row r="6" spans="1:11">
      <c r="A6">
        <f>表3!L8</f>
        <v>2</v>
      </c>
      <c r="B6">
        <f>表3!A8</f>
        <v>0</v>
      </c>
      <c r="C6">
        <f>表3!E8</f>
        <v>3</v>
      </c>
      <c r="D6">
        <f t="shared" si="0"/>
        <v>0</v>
      </c>
      <c r="E6">
        <f t="shared" si="1"/>
        <v>3</v>
      </c>
      <c r="F6">
        <f t="shared" si="2"/>
        <v>0</v>
      </c>
      <c r="G6">
        <f t="shared" si="3"/>
        <v>0</v>
      </c>
      <c r="H6">
        <f t="shared" si="4"/>
        <v>0</v>
      </c>
      <c r="I6">
        <f t="shared" si="5"/>
        <v>0</v>
      </c>
      <c r="J6">
        <f t="shared" si="6"/>
        <v>0</v>
      </c>
      <c r="K6">
        <f t="shared" si="7"/>
        <v>0</v>
      </c>
    </row>
    <row r="7" spans="1:11">
      <c r="A7">
        <f>表3!L9</f>
        <v>2</v>
      </c>
      <c r="B7">
        <f>表3!A9</f>
        <v>0</v>
      </c>
      <c r="C7">
        <f>表3!E9</f>
        <v>3</v>
      </c>
      <c r="D7">
        <f t="shared" si="0"/>
        <v>0</v>
      </c>
      <c r="E7">
        <f t="shared" si="1"/>
        <v>3</v>
      </c>
      <c r="F7">
        <f t="shared" si="2"/>
        <v>0</v>
      </c>
      <c r="G7">
        <f t="shared" si="3"/>
        <v>0</v>
      </c>
      <c r="H7">
        <f t="shared" si="4"/>
        <v>0</v>
      </c>
      <c r="I7">
        <f t="shared" si="5"/>
        <v>0</v>
      </c>
      <c r="J7">
        <f t="shared" si="6"/>
        <v>0</v>
      </c>
      <c r="K7">
        <f t="shared" si="7"/>
        <v>0</v>
      </c>
    </row>
    <row r="8" spans="1:11">
      <c r="A8">
        <f>表3!L10</f>
        <v>3</v>
      </c>
      <c r="B8">
        <f>表3!A10</f>
        <v>0</v>
      </c>
      <c r="C8">
        <f>表3!E10</f>
        <v>3</v>
      </c>
      <c r="D8">
        <f t="shared" si="0"/>
        <v>0</v>
      </c>
      <c r="E8">
        <f t="shared" si="1"/>
        <v>0</v>
      </c>
      <c r="F8">
        <f t="shared" si="2"/>
        <v>3</v>
      </c>
      <c r="G8">
        <f t="shared" si="3"/>
        <v>0</v>
      </c>
      <c r="H8">
        <f t="shared" si="4"/>
        <v>0</v>
      </c>
      <c r="I8">
        <f t="shared" si="5"/>
        <v>0</v>
      </c>
      <c r="J8">
        <f t="shared" si="6"/>
        <v>0</v>
      </c>
      <c r="K8">
        <f t="shared" si="7"/>
        <v>0</v>
      </c>
    </row>
    <row r="9" spans="1:11">
      <c r="A9">
        <f>表3!L11</f>
        <v>4</v>
      </c>
      <c r="B9">
        <f>表3!A11</f>
        <v>0</v>
      </c>
      <c r="C9">
        <f>表3!E11</f>
        <v>3</v>
      </c>
      <c r="D9">
        <f t="shared" si="0"/>
        <v>0</v>
      </c>
      <c r="E9">
        <f t="shared" si="1"/>
        <v>0</v>
      </c>
      <c r="F9">
        <f t="shared" si="2"/>
        <v>0</v>
      </c>
      <c r="G9">
        <f t="shared" si="3"/>
        <v>3</v>
      </c>
      <c r="H9">
        <f t="shared" si="4"/>
        <v>0</v>
      </c>
      <c r="I9">
        <f t="shared" si="5"/>
        <v>0</v>
      </c>
      <c r="J9">
        <f t="shared" si="6"/>
        <v>0</v>
      </c>
      <c r="K9">
        <f t="shared" si="7"/>
        <v>0</v>
      </c>
    </row>
    <row r="10" spans="1:11">
      <c r="A10">
        <f>表3!L13</f>
        <v>1</v>
      </c>
      <c r="B10">
        <f>表3!A13</f>
        <v>0</v>
      </c>
      <c r="C10">
        <f>表3!E13</f>
        <v>0.3</v>
      </c>
      <c r="D10">
        <f t="shared" si="0"/>
        <v>0.3</v>
      </c>
      <c r="E10">
        <f t="shared" si="1"/>
        <v>0</v>
      </c>
      <c r="F10">
        <f t="shared" si="2"/>
        <v>0</v>
      </c>
      <c r="G10">
        <f t="shared" si="3"/>
        <v>0</v>
      </c>
      <c r="H10">
        <f t="shared" si="4"/>
        <v>0</v>
      </c>
      <c r="I10">
        <f t="shared" si="5"/>
        <v>0</v>
      </c>
      <c r="J10">
        <f t="shared" si="6"/>
        <v>0</v>
      </c>
      <c r="K10">
        <f t="shared" si="7"/>
        <v>0</v>
      </c>
    </row>
    <row r="11" spans="1:11">
      <c r="A11">
        <f>表3!L14</f>
        <v>2</v>
      </c>
      <c r="B11">
        <f>表3!A14</f>
        <v>0</v>
      </c>
      <c r="C11">
        <f>表3!E14</f>
        <v>0.3</v>
      </c>
      <c r="D11">
        <f t="shared" si="0"/>
        <v>0</v>
      </c>
      <c r="E11">
        <f t="shared" si="1"/>
        <v>0.3</v>
      </c>
      <c r="F11">
        <f t="shared" si="2"/>
        <v>0</v>
      </c>
      <c r="G11">
        <f t="shared" si="3"/>
        <v>0</v>
      </c>
      <c r="H11">
        <f t="shared" si="4"/>
        <v>0</v>
      </c>
      <c r="I11">
        <f t="shared" si="5"/>
        <v>0</v>
      </c>
      <c r="J11">
        <f t="shared" si="6"/>
        <v>0</v>
      </c>
      <c r="K11">
        <f t="shared" si="7"/>
        <v>0</v>
      </c>
    </row>
    <row r="12" spans="1:11">
      <c r="A12">
        <f>表3!L15</f>
        <v>3</v>
      </c>
      <c r="B12">
        <f>表3!A15</f>
        <v>0</v>
      </c>
      <c r="C12">
        <f>表3!E15</f>
        <v>0.3</v>
      </c>
      <c r="D12">
        <f t="shared" si="0"/>
        <v>0</v>
      </c>
      <c r="E12">
        <f t="shared" si="1"/>
        <v>0</v>
      </c>
      <c r="F12">
        <f t="shared" si="2"/>
        <v>0.3</v>
      </c>
      <c r="G12">
        <f t="shared" si="3"/>
        <v>0</v>
      </c>
      <c r="H12">
        <f t="shared" si="4"/>
        <v>0</v>
      </c>
      <c r="I12">
        <f t="shared" si="5"/>
        <v>0</v>
      </c>
      <c r="J12">
        <f t="shared" si="6"/>
        <v>0</v>
      </c>
      <c r="K12">
        <f t="shared" si="7"/>
        <v>0</v>
      </c>
    </row>
    <row r="13" spans="1:11">
      <c r="A13">
        <f>表3!L16</f>
        <v>4</v>
      </c>
      <c r="B13">
        <f>表3!A16</f>
        <v>0</v>
      </c>
      <c r="C13">
        <f>表3!E16</f>
        <v>0.3</v>
      </c>
      <c r="D13">
        <f t="shared" si="0"/>
        <v>0</v>
      </c>
      <c r="E13">
        <f t="shared" si="1"/>
        <v>0</v>
      </c>
      <c r="F13">
        <f t="shared" si="2"/>
        <v>0</v>
      </c>
      <c r="G13">
        <f t="shared" si="3"/>
        <v>0.3</v>
      </c>
      <c r="H13">
        <f t="shared" si="4"/>
        <v>0</v>
      </c>
      <c r="I13">
        <f t="shared" si="5"/>
        <v>0</v>
      </c>
      <c r="J13">
        <f t="shared" si="6"/>
        <v>0</v>
      </c>
      <c r="K13">
        <f t="shared" si="7"/>
        <v>0</v>
      </c>
    </row>
    <row r="14" spans="1:11">
      <c r="A14" t="e">
        <f>表3!#REF!</f>
        <v>#REF!</v>
      </c>
      <c r="B14" t="e">
        <f>表3!#REF!</f>
        <v>#REF!</v>
      </c>
      <c r="C14" t="e">
        <f>表3!#REF!</f>
        <v>#REF!</v>
      </c>
      <c r="D14" t="e">
        <f t="shared" si="0"/>
        <v>#REF!</v>
      </c>
      <c r="E14" t="e">
        <f t="shared" si="1"/>
        <v>#REF!</v>
      </c>
      <c r="F14" t="e">
        <f t="shared" si="2"/>
        <v>#REF!</v>
      </c>
      <c r="G14" t="e">
        <f t="shared" si="3"/>
        <v>#REF!</v>
      </c>
      <c r="H14" t="e">
        <f t="shared" si="4"/>
        <v>#REF!</v>
      </c>
      <c r="I14" t="e">
        <f t="shared" si="5"/>
        <v>#REF!</v>
      </c>
      <c r="J14" t="e">
        <f t="shared" si="6"/>
        <v>#REF!</v>
      </c>
      <c r="K14" t="e">
        <f t="shared" si="7"/>
        <v>#REF!</v>
      </c>
    </row>
    <row r="15" spans="1:11">
      <c r="A15" t="e">
        <f>表3!#REF!</f>
        <v>#REF!</v>
      </c>
      <c r="B15" t="e">
        <f>表3!#REF!</f>
        <v>#REF!</v>
      </c>
      <c r="C15" t="e">
        <f>表3!#REF!</f>
        <v>#REF!</v>
      </c>
      <c r="D15" t="e">
        <f t="shared" si="0"/>
        <v>#REF!</v>
      </c>
      <c r="E15" t="e">
        <f t="shared" si="1"/>
        <v>#REF!</v>
      </c>
      <c r="F15" t="e">
        <f t="shared" si="2"/>
        <v>#REF!</v>
      </c>
      <c r="G15" t="e">
        <f t="shared" si="3"/>
        <v>#REF!</v>
      </c>
      <c r="H15" t="e">
        <f t="shared" si="4"/>
        <v>#REF!</v>
      </c>
      <c r="I15" t="e">
        <f t="shared" si="5"/>
        <v>#REF!</v>
      </c>
      <c r="J15" t="e">
        <f t="shared" si="6"/>
        <v>#REF!</v>
      </c>
      <c r="K15" t="e">
        <f t="shared" si="7"/>
        <v>#REF!</v>
      </c>
    </row>
    <row r="16" spans="1:11">
      <c r="A16">
        <f>表3!L20</f>
        <v>3</v>
      </c>
      <c r="B16">
        <f>表3!A20</f>
        <v>0</v>
      </c>
      <c r="C16">
        <f>表3!E20</f>
        <v>0.5</v>
      </c>
      <c r="D16">
        <f t="shared" si="0"/>
        <v>0</v>
      </c>
      <c r="E16">
        <f t="shared" si="1"/>
        <v>0</v>
      </c>
      <c r="F16">
        <f t="shared" si="2"/>
        <v>0.5</v>
      </c>
      <c r="G16">
        <f t="shared" si="3"/>
        <v>0</v>
      </c>
      <c r="H16">
        <f t="shared" si="4"/>
        <v>0</v>
      </c>
      <c r="I16">
        <f t="shared" si="5"/>
        <v>0</v>
      </c>
      <c r="J16">
        <f t="shared" si="6"/>
        <v>0</v>
      </c>
      <c r="K16">
        <f t="shared" si="7"/>
        <v>0</v>
      </c>
    </row>
    <row r="17" spans="1:11">
      <c r="A17">
        <f>表3!L21</f>
        <v>4</v>
      </c>
      <c r="B17">
        <f>表3!A21</f>
        <v>0</v>
      </c>
      <c r="C17">
        <f>表3!E21</f>
        <v>0.5</v>
      </c>
      <c r="D17">
        <f t="shared" si="0"/>
        <v>0</v>
      </c>
      <c r="E17">
        <f t="shared" si="1"/>
        <v>0</v>
      </c>
      <c r="F17">
        <f t="shared" si="2"/>
        <v>0</v>
      </c>
      <c r="G17">
        <f t="shared" si="3"/>
        <v>0.5</v>
      </c>
      <c r="H17">
        <f t="shared" si="4"/>
        <v>0</v>
      </c>
      <c r="I17">
        <f t="shared" si="5"/>
        <v>0</v>
      </c>
      <c r="J17">
        <f t="shared" si="6"/>
        <v>0</v>
      </c>
      <c r="K17">
        <f t="shared" si="7"/>
        <v>0</v>
      </c>
    </row>
    <row r="18" spans="1:11">
      <c r="A18">
        <f>表3!L22</f>
        <v>1</v>
      </c>
      <c r="B18">
        <f>表3!A22</f>
        <v>0</v>
      </c>
      <c r="C18">
        <f>表3!E22</f>
        <v>2</v>
      </c>
      <c r="D18">
        <f t="shared" si="0"/>
        <v>2</v>
      </c>
      <c r="E18">
        <f t="shared" si="1"/>
        <v>0</v>
      </c>
      <c r="F18">
        <f t="shared" si="2"/>
        <v>0</v>
      </c>
      <c r="G18">
        <f t="shared" si="3"/>
        <v>0</v>
      </c>
      <c r="H18">
        <f t="shared" si="4"/>
        <v>0</v>
      </c>
      <c r="I18">
        <f t="shared" si="5"/>
        <v>0</v>
      </c>
      <c r="J18">
        <f t="shared" si="6"/>
        <v>0</v>
      </c>
      <c r="K18">
        <f t="shared" si="7"/>
        <v>0</v>
      </c>
    </row>
    <row r="19" spans="1:11">
      <c r="A19">
        <f>表3!L23</f>
        <v>1</v>
      </c>
      <c r="B19">
        <f>表3!A23</f>
        <v>0</v>
      </c>
      <c r="C19">
        <f>表3!E23</f>
        <v>2</v>
      </c>
      <c r="D19">
        <f t="shared" si="0"/>
        <v>2</v>
      </c>
      <c r="E19">
        <f t="shared" si="1"/>
        <v>0</v>
      </c>
      <c r="F19">
        <f t="shared" si="2"/>
        <v>0</v>
      </c>
      <c r="G19">
        <f t="shared" si="3"/>
        <v>0</v>
      </c>
      <c r="H19">
        <f t="shared" si="4"/>
        <v>0</v>
      </c>
      <c r="I19">
        <f t="shared" si="5"/>
        <v>0</v>
      </c>
      <c r="J19">
        <f t="shared" si="6"/>
        <v>0</v>
      </c>
      <c r="K19">
        <f t="shared" si="7"/>
        <v>0</v>
      </c>
    </row>
    <row r="20" spans="1:11">
      <c r="A20">
        <f>表3!L24</f>
        <v>1</v>
      </c>
      <c r="B20">
        <f>表3!A24</f>
        <v>0</v>
      </c>
      <c r="C20">
        <f>表3!E24</f>
        <v>2</v>
      </c>
      <c r="D20">
        <f t="shared" si="0"/>
        <v>2</v>
      </c>
      <c r="E20">
        <f t="shared" si="1"/>
        <v>0</v>
      </c>
      <c r="F20">
        <f t="shared" si="2"/>
        <v>0</v>
      </c>
      <c r="G20">
        <f t="shared" si="3"/>
        <v>0</v>
      </c>
      <c r="H20">
        <f t="shared" si="4"/>
        <v>0</v>
      </c>
      <c r="I20">
        <f t="shared" si="5"/>
        <v>0</v>
      </c>
      <c r="J20">
        <f t="shared" si="6"/>
        <v>0</v>
      </c>
      <c r="K20">
        <f t="shared" si="7"/>
        <v>0</v>
      </c>
    </row>
    <row r="21" spans="1:11">
      <c r="A21">
        <f>表3!L25</f>
        <v>2</v>
      </c>
      <c r="B21">
        <f>表3!A25</f>
        <v>0</v>
      </c>
      <c r="C21">
        <f>表3!E25</f>
        <v>2</v>
      </c>
      <c r="D21">
        <f t="shared" si="0"/>
        <v>0</v>
      </c>
      <c r="E21">
        <f t="shared" si="1"/>
        <v>2</v>
      </c>
      <c r="F21">
        <f t="shared" si="2"/>
        <v>0</v>
      </c>
      <c r="G21">
        <f t="shared" si="3"/>
        <v>0</v>
      </c>
      <c r="H21">
        <f t="shared" si="4"/>
        <v>0</v>
      </c>
      <c r="I21">
        <f t="shared" si="5"/>
        <v>0</v>
      </c>
      <c r="J21">
        <f t="shared" si="6"/>
        <v>0</v>
      </c>
      <c r="K21">
        <f t="shared" si="7"/>
        <v>0</v>
      </c>
    </row>
    <row r="22" spans="1:11">
      <c r="A22">
        <f>表3!L26</f>
        <v>2</v>
      </c>
      <c r="B22">
        <f>表3!A26</f>
        <v>0</v>
      </c>
      <c r="C22">
        <f>表3!E26</f>
        <v>2</v>
      </c>
      <c r="D22">
        <f t="shared" si="0"/>
        <v>0</v>
      </c>
      <c r="E22">
        <f t="shared" si="1"/>
        <v>2</v>
      </c>
      <c r="F22">
        <f t="shared" si="2"/>
        <v>0</v>
      </c>
      <c r="G22">
        <f t="shared" si="3"/>
        <v>0</v>
      </c>
      <c r="H22">
        <f t="shared" si="4"/>
        <v>0</v>
      </c>
      <c r="I22">
        <f t="shared" si="5"/>
        <v>0</v>
      </c>
      <c r="J22">
        <f t="shared" si="6"/>
        <v>0</v>
      </c>
      <c r="K22">
        <f t="shared" si="7"/>
        <v>0</v>
      </c>
    </row>
    <row r="23" spans="1:11">
      <c r="A23">
        <f>表3!L27</f>
        <v>2</v>
      </c>
      <c r="B23">
        <f>表3!A27</f>
        <v>0</v>
      </c>
      <c r="C23">
        <f>表3!E27</f>
        <v>2</v>
      </c>
      <c r="D23">
        <f t="shared" si="0"/>
        <v>0</v>
      </c>
      <c r="E23">
        <f t="shared" si="1"/>
        <v>2</v>
      </c>
      <c r="F23">
        <f t="shared" si="2"/>
        <v>0</v>
      </c>
      <c r="G23">
        <f t="shared" si="3"/>
        <v>0</v>
      </c>
      <c r="H23">
        <f t="shared" si="4"/>
        <v>0</v>
      </c>
      <c r="I23">
        <f t="shared" si="5"/>
        <v>0</v>
      </c>
      <c r="J23">
        <f t="shared" si="6"/>
        <v>0</v>
      </c>
      <c r="K23">
        <f t="shared" si="7"/>
        <v>0</v>
      </c>
    </row>
    <row r="24" spans="1:11">
      <c r="A24">
        <f>表3!L28</f>
        <v>2</v>
      </c>
      <c r="B24">
        <f>表3!A28</f>
        <v>0</v>
      </c>
      <c r="C24">
        <f>表3!E28</f>
        <v>2</v>
      </c>
      <c r="D24">
        <f t="shared" si="0"/>
        <v>0</v>
      </c>
      <c r="E24">
        <f t="shared" si="1"/>
        <v>2</v>
      </c>
      <c r="F24">
        <f t="shared" si="2"/>
        <v>0</v>
      </c>
      <c r="G24">
        <f t="shared" si="3"/>
        <v>0</v>
      </c>
      <c r="H24">
        <f t="shared" si="4"/>
        <v>0</v>
      </c>
      <c r="I24">
        <f t="shared" si="5"/>
        <v>0</v>
      </c>
      <c r="J24">
        <f t="shared" si="6"/>
        <v>0</v>
      </c>
      <c r="K24">
        <f t="shared" si="7"/>
        <v>0</v>
      </c>
    </row>
    <row r="25" spans="1:11">
      <c r="A25">
        <f>表3!L29</f>
        <v>3</v>
      </c>
      <c r="B25">
        <f>表3!A29</f>
        <v>0</v>
      </c>
      <c r="C25">
        <f>表3!E29</f>
        <v>2</v>
      </c>
      <c r="D25">
        <f t="shared" si="0"/>
        <v>0</v>
      </c>
      <c r="E25">
        <f t="shared" si="1"/>
        <v>0</v>
      </c>
      <c r="F25">
        <f t="shared" si="2"/>
        <v>2</v>
      </c>
      <c r="G25">
        <f t="shared" si="3"/>
        <v>0</v>
      </c>
      <c r="H25">
        <f t="shared" si="4"/>
        <v>0</v>
      </c>
      <c r="I25">
        <f t="shared" si="5"/>
        <v>0</v>
      </c>
      <c r="J25">
        <f t="shared" si="6"/>
        <v>0</v>
      </c>
      <c r="K25">
        <f t="shared" si="7"/>
        <v>0</v>
      </c>
    </row>
    <row r="26" spans="1:11">
      <c r="A26">
        <f>表3!L30</f>
        <v>3</v>
      </c>
      <c r="B26" t="str">
        <f>表3!A4</f>
        <v>公共必修课</v>
      </c>
      <c r="C26">
        <f>表3!E30</f>
        <v>2</v>
      </c>
      <c r="D26">
        <f t="shared" si="0"/>
        <v>0</v>
      </c>
      <c r="E26">
        <f t="shared" si="1"/>
        <v>0</v>
      </c>
      <c r="F26">
        <f t="shared" si="2"/>
        <v>2</v>
      </c>
      <c r="G26">
        <f t="shared" si="3"/>
        <v>0</v>
      </c>
      <c r="H26">
        <f t="shared" si="4"/>
        <v>0</v>
      </c>
      <c r="I26">
        <f t="shared" si="5"/>
        <v>0</v>
      </c>
      <c r="J26">
        <f t="shared" si="6"/>
        <v>0</v>
      </c>
      <c r="K26">
        <f t="shared" si="7"/>
        <v>0</v>
      </c>
    </row>
    <row r="27" spans="1:11">
      <c r="A27">
        <f>表3!L31</f>
        <v>3</v>
      </c>
      <c r="B27">
        <f>表3!A31</f>
        <v>0</v>
      </c>
      <c r="C27">
        <f>表3!E31</f>
        <v>2</v>
      </c>
      <c r="D27">
        <f t="shared" si="0"/>
        <v>0</v>
      </c>
      <c r="E27">
        <f t="shared" si="1"/>
        <v>0</v>
      </c>
      <c r="F27">
        <f t="shared" si="2"/>
        <v>2</v>
      </c>
      <c r="G27">
        <f t="shared" si="3"/>
        <v>0</v>
      </c>
      <c r="H27">
        <f t="shared" si="4"/>
        <v>0</v>
      </c>
      <c r="I27">
        <f t="shared" si="5"/>
        <v>0</v>
      </c>
      <c r="J27">
        <f t="shared" si="6"/>
        <v>0</v>
      </c>
      <c r="K27">
        <f t="shared" si="7"/>
        <v>0</v>
      </c>
    </row>
    <row r="28" spans="1:11">
      <c r="A28">
        <f>表3!L32</f>
        <v>3</v>
      </c>
      <c r="B28">
        <f>表3!A32</f>
        <v>0</v>
      </c>
      <c r="C28">
        <f>表3!E32</f>
        <v>2</v>
      </c>
      <c r="D28">
        <f t="shared" si="0"/>
        <v>0</v>
      </c>
      <c r="E28">
        <f t="shared" si="1"/>
        <v>0</v>
      </c>
      <c r="F28">
        <f t="shared" si="2"/>
        <v>2</v>
      </c>
      <c r="G28">
        <f t="shared" si="3"/>
        <v>0</v>
      </c>
      <c r="H28">
        <f t="shared" si="4"/>
        <v>0</v>
      </c>
      <c r="I28">
        <f t="shared" si="5"/>
        <v>0</v>
      </c>
      <c r="J28">
        <f t="shared" si="6"/>
        <v>0</v>
      </c>
      <c r="K28">
        <f t="shared" si="7"/>
        <v>0</v>
      </c>
    </row>
    <row r="29" spans="1:11">
      <c r="A29">
        <f>表3!L33</f>
        <v>4</v>
      </c>
      <c r="B29">
        <f>表3!A33</f>
        <v>0</v>
      </c>
      <c r="C29">
        <f>表3!E33</f>
        <v>2</v>
      </c>
      <c r="D29">
        <f t="shared" si="0"/>
        <v>0</v>
      </c>
      <c r="E29">
        <f t="shared" si="1"/>
        <v>0</v>
      </c>
      <c r="F29">
        <f t="shared" si="2"/>
        <v>0</v>
      </c>
      <c r="G29">
        <f t="shared" si="3"/>
        <v>2</v>
      </c>
      <c r="H29">
        <f t="shared" si="4"/>
        <v>0</v>
      </c>
      <c r="I29">
        <f t="shared" si="5"/>
        <v>0</v>
      </c>
      <c r="J29">
        <f t="shared" si="6"/>
        <v>0</v>
      </c>
      <c r="K29">
        <f t="shared" si="7"/>
        <v>0</v>
      </c>
    </row>
    <row r="30" spans="1:11">
      <c r="A30">
        <f>表3!L34</f>
        <v>4</v>
      </c>
      <c r="B30">
        <f>表3!A34</f>
        <v>0</v>
      </c>
      <c r="C30">
        <f>表3!E34</f>
        <v>2</v>
      </c>
      <c r="D30">
        <f t="shared" si="0"/>
        <v>0</v>
      </c>
      <c r="E30">
        <f t="shared" si="1"/>
        <v>0</v>
      </c>
      <c r="F30">
        <f t="shared" si="2"/>
        <v>0</v>
      </c>
      <c r="G30">
        <f t="shared" si="3"/>
        <v>2</v>
      </c>
      <c r="H30">
        <f t="shared" si="4"/>
        <v>0</v>
      </c>
      <c r="I30">
        <f t="shared" si="5"/>
        <v>0</v>
      </c>
      <c r="J30">
        <f t="shared" si="6"/>
        <v>0</v>
      </c>
      <c r="K30">
        <f t="shared" si="7"/>
        <v>0</v>
      </c>
    </row>
    <row r="31" spans="1:11">
      <c r="A31">
        <f>表3!L35</f>
        <v>4</v>
      </c>
      <c r="B31">
        <f>表3!A35</f>
        <v>0</v>
      </c>
      <c r="C31">
        <f>表3!E35</f>
        <v>2</v>
      </c>
      <c r="D31">
        <f t="shared" si="0"/>
        <v>0</v>
      </c>
      <c r="E31">
        <f t="shared" si="1"/>
        <v>0</v>
      </c>
      <c r="F31">
        <f t="shared" si="2"/>
        <v>0</v>
      </c>
      <c r="G31">
        <f t="shared" si="3"/>
        <v>2</v>
      </c>
      <c r="H31">
        <f t="shared" si="4"/>
        <v>0</v>
      </c>
      <c r="I31">
        <f t="shared" si="5"/>
        <v>0</v>
      </c>
      <c r="J31">
        <f t="shared" si="6"/>
        <v>0</v>
      </c>
      <c r="K31">
        <f t="shared" si="7"/>
        <v>0</v>
      </c>
    </row>
    <row r="32" spans="1:11">
      <c r="A32">
        <f>表3!L36</f>
        <v>1</v>
      </c>
      <c r="B32" t="str">
        <f>表3!A36</f>
        <v>公共必修课</v>
      </c>
      <c r="C32">
        <f>表3!E36</f>
        <v>2</v>
      </c>
      <c r="D32">
        <f t="shared" si="0"/>
        <v>2</v>
      </c>
      <c r="E32">
        <f t="shared" si="1"/>
        <v>0</v>
      </c>
      <c r="F32">
        <f t="shared" si="2"/>
        <v>0</v>
      </c>
      <c r="G32">
        <f t="shared" si="3"/>
        <v>0</v>
      </c>
      <c r="H32">
        <f t="shared" si="4"/>
        <v>0</v>
      </c>
      <c r="I32">
        <f t="shared" si="5"/>
        <v>0</v>
      </c>
      <c r="J32">
        <f t="shared" si="6"/>
        <v>0</v>
      </c>
      <c r="K32">
        <f t="shared" si="7"/>
        <v>0</v>
      </c>
    </row>
    <row r="33" spans="1:11">
      <c r="A33">
        <f>表3!L37</f>
        <v>2</v>
      </c>
      <c r="B33">
        <f>表3!A37</f>
        <v>0</v>
      </c>
      <c r="C33">
        <f>表3!E37</f>
        <v>2</v>
      </c>
      <c r="D33">
        <f t="shared" si="0"/>
        <v>0</v>
      </c>
      <c r="E33">
        <f t="shared" si="1"/>
        <v>2</v>
      </c>
      <c r="F33">
        <f t="shared" si="2"/>
        <v>0</v>
      </c>
      <c r="G33">
        <f t="shared" si="3"/>
        <v>0</v>
      </c>
      <c r="H33">
        <f t="shared" si="4"/>
        <v>0</v>
      </c>
      <c r="I33">
        <f t="shared" si="5"/>
        <v>0</v>
      </c>
      <c r="J33">
        <f t="shared" si="6"/>
        <v>0</v>
      </c>
      <c r="K33">
        <f t="shared" si="7"/>
        <v>0</v>
      </c>
    </row>
    <row r="34" spans="1:11">
      <c r="A34">
        <f>表3!L38</f>
        <v>6</v>
      </c>
      <c r="B34">
        <f>表3!A38</f>
        <v>0</v>
      </c>
      <c r="C34">
        <f>表3!E38</f>
        <v>2</v>
      </c>
      <c r="D34">
        <f t="shared" si="0"/>
        <v>0</v>
      </c>
      <c r="E34">
        <f t="shared" si="1"/>
        <v>0</v>
      </c>
      <c r="F34">
        <f t="shared" si="2"/>
        <v>0</v>
      </c>
      <c r="G34">
        <f t="shared" si="3"/>
        <v>0</v>
      </c>
      <c r="H34">
        <f t="shared" si="4"/>
        <v>0</v>
      </c>
      <c r="I34">
        <f t="shared" si="5"/>
        <v>2</v>
      </c>
      <c r="J34">
        <f t="shared" si="6"/>
        <v>0</v>
      </c>
      <c r="K34">
        <f t="shared" si="7"/>
        <v>0</v>
      </c>
    </row>
    <row r="35" spans="1:11">
      <c r="A35">
        <f>表3!L39</f>
        <v>1</v>
      </c>
      <c r="B35">
        <f>表3!A39</f>
        <v>0</v>
      </c>
      <c r="C35">
        <f>表3!E39</f>
        <v>2</v>
      </c>
      <c r="D35">
        <f t="shared" si="0"/>
        <v>2</v>
      </c>
      <c r="E35">
        <f t="shared" si="1"/>
        <v>0</v>
      </c>
      <c r="F35">
        <f t="shared" si="2"/>
        <v>0</v>
      </c>
      <c r="G35">
        <f t="shared" si="3"/>
        <v>0</v>
      </c>
      <c r="H35">
        <f t="shared" si="4"/>
        <v>0</v>
      </c>
      <c r="I35">
        <f t="shared" si="5"/>
        <v>0</v>
      </c>
      <c r="J35">
        <f t="shared" si="6"/>
        <v>0</v>
      </c>
      <c r="K35">
        <f t="shared" si="7"/>
        <v>0</v>
      </c>
    </row>
    <row r="36" spans="1:11">
      <c r="A36">
        <f>表3!L40</f>
        <v>2</v>
      </c>
      <c r="B36">
        <f>表3!A40</f>
        <v>0</v>
      </c>
      <c r="C36">
        <f>表3!E40</f>
        <v>2</v>
      </c>
      <c r="D36">
        <f t="shared" ref="D36:D67" si="8">IF(A36=1,C36,0)</f>
        <v>0</v>
      </c>
      <c r="E36">
        <f t="shared" ref="E36:E67" si="9">IF(A36=2,C36,0)</f>
        <v>2</v>
      </c>
      <c r="F36">
        <f t="shared" ref="F36:F67" si="10">IF(A36=3,C36,0)</f>
        <v>0</v>
      </c>
      <c r="G36">
        <f t="shared" ref="G36:G67" si="11">IF(A36=4,C36,0)</f>
        <v>0</v>
      </c>
      <c r="H36">
        <f t="shared" ref="H36:H67" si="12">IF(A36=5,C36,0)</f>
        <v>0</v>
      </c>
      <c r="I36">
        <f t="shared" ref="I36:I67" si="13">IF(A36=6,C36,0)</f>
        <v>0</v>
      </c>
      <c r="J36">
        <f t="shared" ref="J36:J67" si="14">IF(A36=7,C36,0)</f>
        <v>0</v>
      </c>
      <c r="K36">
        <f t="shared" ref="K36:K67" si="15">IF(A36=8,C36,0)</f>
        <v>0</v>
      </c>
    </row>
    <row r="37" spans="1:11">
      <c r="A37">
        <f>表3!L41</f>
        <v>3</v>
      </c>
      <c r="B37">
        <f>表3!A41</f>
        <v>0</v>
      </c>
      <c r="C37">
        <f>表3!E41</f>
        <v>2</v>
      </c>
      <c r="D37">
        <f t="shared" si="8"/>
        <v>0</v>
      </c>
      <c r="E37">
        <f t="shared" si="9"/>
        <v>0</v>
      </c>
      <c r="F37">
        <f t="shared" si="10"/>
        <v>2</v>
      </c>
      <c r="G37">
        <f t="shared" si="11"/>
        <v>0</v>
      </c>
      <c r="H37">
        <f t="shared" si="12"/>
        <v>0</v>
      </c>
      <c r="I37">
        <f t="shared" si="13"/>
        <v>0</v>
      </c>
      <c r="J37">
        <f t="shared" si="14"/>
        <v>0</v>
      </c>
      <c r="K37">
        <f t="shared" si="15"/>
        <v>0</v>
      </c>
    </row>
    <row r="38" spans="1:11">
      <c r="A38">
        <f>表3!L42</f>
        <v>4</v>
      </c>
      <c r="B38">
        <f>表3!A42</f>
        <v>0</v>
      </c>
      <c r="C38">
        <f>表3!E42</f>
        <v>2</v>
      </c>
      <c r="D38">
        <f t="shared" si="8"/>
        <v>0</v>
      </c>
      <c r="E38">
        <f t="shared" si="9"/>
        <v>0</v>
      </c>
      <c r="F38">
        <f t="shared" si="10"/>
        <v>0</v>
      </c>
      <c r="G38">
        <f t="shared" si="11"/>
        <v>2</v>
      </c>
      <c r="H38">
        <f t="shared" si="12"/>
        <v>0</v>
      </c>
      <c r="I38">
        <f t="shared" si="13"/>
        <v>0</v>
      </c>
      <c r="J38">
        <f t="shared" si="14"/>
        <v>0</v>
      </c>
      <c r="K38">
        <f t="shared" si="15"/>
        <v>0</v>
      </c>
    </row>
    <row r="39" spans="1:11">
      <c r="A39">
        <f>表3!L44</f>
        <v>1</v>
      </c>
      <c r="B39">
        <f>表3!A44</f>
        <v>0</v>
      </c>
      <c r="C39">
        <f>表3!E44</f>
        <v>1</v>
      </c>
      <c r="D39">
        <f t="shared" si="8"/>
        <v>1</v>
      </c>
      <c r="E39">
        <f t="shared" si="9"/>
        <v>0</v>
      </c>
      <c r="F39">
        <f t="shared" si="10"/>
        <v>0</v>
      </c>
      <c r="G39">
        <f t="shared" si="11"/>
        <v>0</v>
      </c>
      <c r="H39">
        <f t="shared" si="12"/>
        <v>0</v>
      </c>
      <c r="I39">
        <f t="shared" si="13"/>
        <v>0</v>
      </c>
      <c r="J39">
        <f t="shared" si="14"/>
        <v>0</v>
      </c>
      <c r="K39">
        <f t="shared" si="15"/>
        <v>0</v>
      </c>
    </row>
    <row r="40" spans="1:11">
      <c r="A40">
        <f>表3!L45</f>
        <v>2</v>
      </c>
      <c r="B40">
        <f>表3!A45</f>
        <v>0</v>
      </c>
      <c r="C40">
        <f>表3!E45</f>
        <v>1</v>
      </c>
      <c r="D40">
        <f t="shared" si="8"/>
        <v>0</v>
      </c>
      <c r="E40">
        <f t="shared" si="9"/>
        <v>1</v>
      </c>
      <c r="F40">
        <f t="shared" si="10"/>
        <v>0</v>
      </c>
      <c r="G40">
        <f t="shared" si="11"/>
        <v>0</v>
      </c>
      <c r="H40">
        <f t="shared" si="12"/>
        <v>0</v>
      </c>
      <c r="I40">
        <f t="shared" si="13"/>
        <v>0</v>
      </c>
      <c r="J40">
        <f t="shared" si="14"/>
        <v>0</v>
      </c>
      <c r="K40">
        <f t="shared" si="15"/>
        <v>0</v>
      </c>
    </row>
    <row r="41" spans="1:11">
      <c r="A41">
        <f>表3!L46</f>
        <v>3</v>
      </c>
      <c r="B41">
        <f>表3!A46</f>
        <v>0</v>
      </c>
      <c r="C41">
        <f>表3!E46</f>
        <v>1</v>
      </c>
      <c r="D41">
        <f t="shared" si="8"/>
        <v>0</v>
      </c>
      <c r="E41">
        <f t="shared" si="9"/>
        <v>0</v>
      </c>
      <c r="F41">
        <f t="shared" si="10"/>
        <v>1</v>
      </c>
      <c r="G41">
        <f t="shared" si="11"/>
        <v>0</v>
      </c>
      <c r="H41">
        <f t="shared" si="12"/>
        <v>0</v>
      </c>
      <c r="I41">
        <f t="shared" si="13"/>
        <v>0</v>
      </c>
      <c r="J41">
        <f t="shared" si="14"/>
        <v>0</v>
      </c>
      <c r="K41">
        <f t="shared" si="15"/>
        <v>0</v>
      </c>
    </row>
    <row r="42" spans="1:11">
      <c r="A42">
        <f>表3!L47</f>
        <v>4</v>
      </c>
      <c r="B42">
        <f>表3!A47</f>
        <v>0</v>
      </c>
      <c r="C42">
        <f>表3!E47</f>
        <v>1</v>
      </c>
      <c r="D42">
        <f t="shared" si="8"/>
        <v>0</v>
      </c>
      <c r="E42">
        <f t="shared" si="9"/>
        <v>0</v>
      </c>
      <c r="F42">
        <f t="shared" si="10"/>
        <v>0</v>
      </c>
      <c r="G42">
        <f t="shared" si="11"/>
        <v>1</v>
      </c>
      <c r="H42">
        <f t="shared" si="12"/>
        <v>0</v>
      </c>
      <c r="I42">
        <f t="shared" si="13"/>
        <v>0</v>
      </c>
      <c r="J42">
        <f t="shared" si="14"/>
        <v>0</v>
      </c>
      <c r="K42">
        <f t="shared" si="15"/>
        <v>0</v>
      </c>
    </row>
    <row r="43" spans="1:11">
      <c r="A43">
        <f>表3!L49</f>
        <v>2</v>
      </c>
      <c r="B43">
        <f>表3!A49</f>
        <v>0</v>
      </c>
      <c r="C43">
        <f>表3!E49</f>
        <v>1</v>
      </c>
      <c r="D43">
        <f t="shared" si="8"/>
        <v>0</v>
      </c>
      <c r="E43">
        <f t="shared" si="9"/>
        <v>1</v>
      </c>
      <c r="F43">
        <f t="shared" si="10"/>
        <v>0</v>
      </c>
      <c r="G43">
        <f t="shared" si="11"/>
        <v>0</v>
      </c>
      <c r="H43">
        <f t="shared" si="12"/>
        <v>0</v>
      </c>
      <c r="I43">
        <f t="shared" si="13"/>
        <v>0</v>
      </c>
      <c r="J43">
        <f t="shared" si="14"/>
        <v>0</v>
      </c>
      <c r="K43">
        <f t="shared" si="15"/>
        <v>0</v>
      </c>
    </row>
    <row r="44" spans="1:11">
      <c r="A44">
        <f>表3!L50</f>
        <v>6</v>
      </c>
      <c r="B44">
        <f>表3!A50</f>
        <v>0</v>
      </c>
      <c r="C44">
        <f>表3!E50</f>
        <v>1</v>
      </c>
      <c r="D44">
        <f t="shared" si="8"/>
        <v>0</v>
      </c>
      <c r="E44">
        <f t="shared" si="9"/>
        <v>0</v>
      </c>
      <c r="F44">
        <f t="shared" si="10"/>
        <v>0</v>
      </c>
      <c r="G44">
        <f t="shared" si="11"/>
        <v>0</v>
      </c>
      <c r="H44">
        <f t="shared" si="12"/>
        <v>0</v>
      </c>
      <c r="I44">
        <f t="shared" si="13"/>
        <v>1</v>
      </c>
      <c r="J44">
        <f t="shared" si="14"/>
        <v>0</v>
      </c>
      <c r="K44">
        <f t="shared" si="15"/>
        <v>0</v>
      </c>
    </row>
    <row r="45" spans="1:11">
      <c r="A45">
        <f>表3!L51</f>
        <v>0</v>
      </c>
      <c r="B45" t="str">
        <f>表3!A51</f>
        <v>公共必修课小计</v>
      </c>
      <c r="C45" t="e">
        <f>SUM(C3:C44)</f>
        <v>#REF!</v>
      </c>
      <c r="D45" t="e">
        <f t="shared" ref="D45:K45" si="16">SUM(D3:D44)</f>
        <v>#REF!</v>
      </c>
      <c r="E45" t="e">
        <f t="shared" si="16"/>
        <v>#REF!</v>
      </c>
      <c r="F45" t="e">
        <f t="shared" si="16"/>
        <v>#REF!</v>
      </c>
      <c r="G45" t="e">
        <f t="shared" si="16"/>
        <v>#REF!</v>
      </c>
      <c r="H45" t="e">
        <f t="shared" si="16"/>
        <v>#REF!</v>
      </c>
      <c r="I45" t="e">
        <f t="shared" si="16"/>
        <v>#REF!</v>
      </c>
      <c r="J45" t="e">
        <f t="shared" si="16"/>
        <v>#REF!</v>
      </c>
      <c r="K45" t="e">
        <f t="shared" si="16"/>
        <v>#REF!</v>
      </c>
    </row>
    <row r="46" spans="1:11">
      <c r="A46" t="str">
        <f>表3!L52</f>
        <v>3-7</v>
      </c>
      <c r="B46" t="e">
        <f>表3!#REF!</f>
        <v>#REF!</v>
      </c>
      <c r="C46">
        <f>表3!E52</f>
        <v>1</v>
      </c>
      <c r="D46">
        <f t="shared" si="8"/>
        <v>0</v>
      </c>
      <c r="E46">
        <f t="shared" si="9"/>
        <v>0</v>
      </c>
      <c r="F46">
        <f t="shared" si="10"/>
        <v>0</v>
      </c>
      <c r="G46">
        <f t="shared" si="11"/>
        <v>0</v>
      </c>
      <c r="H46">
        <f t="shared" si="12"/>
        <v>0</v>
      </c>
      <c r="I46">
        <f t="shared" si="13"/>
        <v>0</v>
      </c>
      <c r="J46">
        <f t="shared" si="14"/>
        <v>0</v>
      </c>
      <c r="K46">
        <f t="shared" si="15"/>
        <v>0</v>
      </c>
    </row>
    <row r="47" spans="1:11">
      <c r="A47" t="e">
        <f>表3!#REF!</f>
        <v>#REF!</v>
      </c>
      <c r="B47" t="e">
        <f>表3!#REF!</f>
        <v>#REF!</v>
      </c>
      <c r="C47" t="e">
        <f>表3!#REF!</f>
        <v>#REF!</v>
      </c>
      <c r="D47" t="e">
        <f t="shared" si="8"/>
        <v>#REF!</v>
      </c>
      <c r="E47" t="e">
        <f t="shared" si="9"/>
        <v>#REF!</v>
      </c>
      <c r="F47" t="e">
        <f t="shared" si="10"/>
        <v>#REF!</v>
      </c>
      <c r="G47" t="e">
        <f t="shared" si="11"/>
        <v>#REF!</v>
      </c>
      <c r="H47" t="e">
        <f t="shared" si="12"/>
        <v>#REF!</v>
      </c>
      <c r="I47" t="e">
        <f t="shared" si="13"/>
        <v>#REF!</v>
      </c>
      <c r="J47" t="e">
        <f t="shared" si="14"/>
        <v>#REF!</v>
      </c>
      <c r="K47" t="e">
        <f t="shared" si="15"/>
        <v>#REF!</v>
      </c>
    </row>
    <row r="48" spans="1:11">
      <c r="A48" t="e">
        <f>表3!#REF!</f>
        <v>#REF!</v>
      </c>
      <c r="B48" t="e">
        <f>表3!#REF!</f>
        <v>#REF!</v>
      </c>
      <c r="C48" t="e">
        <f>表3!#REF!</f>
        <v>#REF!</v>
      </c>
      <c r="D48" t="e">
        <f t="shared" si="8"/>
        <v>#REF!</v>
      </c>
      <c r="E48" t="e">
        <f t="shared" si="9"/>
        <v>#REF!</v>
      </c>
      <c r="F48" t="e">
        <f t="shared" si="10"/>
        <v>#REF!</v>
      </c>
      <c r="G48" t="e">
        <f t="shared" si="11"/>
        <v>#REF!</v>
      </c>
      <c r="H48" t="e">
        <f t="shared" si="12"/>
        <v>#REF!</v>
      </c>
      <c r="I48" t="e">
        <f t="shared" si="13"/>
        <v>#REF!</v>
      </c>
      <c r="J48" t="e">
        <f t="shared" si="14"/>
        <v>#REF!</v>
      </c>
      <c r="K48" t="e">
        <f t="shared" si="15"/>
        <v>#REF!</v>
      </c>
    </row>
    <row r="49" spans="1:11">
      <c r="A49">
        <f>表3!L54</f>
        <v>0</v>
      </c>
      <c r="B49" t="str">
        <f>表3!A52</f>
        <v>公共选修课</v>
      </c>
      <c r="C49">
        <f>表3!E54</f>
        <v>0</v>
      </c>
      <c r="D49">
        <f t="shared" si="8"/>
        <v>0</v>
      </c>
      <c r="E49">
        <f t="shared" si="9"/>
        <v>0</v>
      </c>
      <c r="F49">
        <f t="shared" si="10"/>
        <v>0</v>
      </c>
      <c r="G49">
        <f t="shared" si="11"/>
        <v>0</v>
      </c>
      <c r="H49">
        <f t="shared" si="12"/>
        <v>0</v>
      </c>
      <c r="I49">
        <f t="shared" si="13"/>
        <v>0</v>
      </c>
      <c r="J49">
        <f t="shared" si="14"/>
        <v>0</v>
      </c>
      <c r="K49">
        <f t="shared" si="15"/>
        <v>0</v>
      </c>
    </row>
    <row r="50" spans="1:11">
      <c r="A50">
        <f>表3!L55</f>
        <v>0</v>
      </c>
      <c r="B50">
        <f>表3!A55</f>
        <v>0</v>
      </c>
      <c r="C50">
        <f>表3!E55</f>
        <v>0</v>
      </c>
      <c r="D50">
        <f t="shared" si="8"/>
        <v>0</v>
      </c>
      <c r="E50">
        <f t="shared" si="9"/>
        <v>0</v>
      </c>
      <c r="F50">
        <f t="shared" si="10"/>
        <v>0</v>
      </c>
      <c r="G50">
        <f t="shared" si="11"/>
        <v>0</v>
      </c>
      <c r="H50">
        <f t="shared" si="12"/>
        <v>0</v>
      </c>
      <c r="I50">
        <f t="shared" si="13"/>
        <v>0</v>
      </c>
      <c r="J50">
        <f t="shared" si="14"/>
        <v>0</v>
      </c>
      <c r="K50">
        <f t="shared" si="15"/>
        <v>0</v>
      </c>
    </row>
    <row r="51" spans="1:11">
      <c r="A51">
        <f>表3!L56</f>
        <v>0</v>
      </c>
      <c r="B51">
        <f>表3!A56</f>
        <v>0</v>
      </c>
      <c r="C51">
        <f>表3!E56</f>
        <v>0</v>
      </c>
      <c r="D51">
        <f t="shared" si="8"/>
        <v>0</v>
      </c>
      <c r="E51">
        <f t="shared" si="9"/>
        <v>0</v>
      </c>
      <c r="F51">
        <f t="shared" si="10"/>
        <v>0</v>
      </c>
      <c r="G51">
        <f t="shared" si="11"/>
        <v>0</v>
      </c>
      <c r="H51">
        <f t="shared" si="12"/>
        <v>0</v>
      </c>
      <c r="I51">
        <f t="shared" si="13"/>
        <v>0</v>
      </c>
      <c r="J51">
        <f t="shared" si="14"/>
        <v>0</v>
      </c>
      <c r="K51">
        <f t="shared" si="15"/>
        <v>0</v>
      </c>
    </row>
    <row r="52" spans="1:11">
      <c r="A52">
        <f>表3!L57</f>
        <v>0</v>
      </c>
      <c r="B52">
        <f>表3!A57</f>
        <v>0</v>
      </c>
      <c r="C52">
        <f>表3!E57</f>
        <v>0</v>
      </c>
      <c r="D52">
        <f t="shared" si="8"/>
        <v>0</v>
      </c>
      <c r="E52">
        <f t="shared" si="9"/>
        <v>0</v>
      </c>
      <c r="F52">
        <f t="shared" si="10"/>
        <v>0</v>
      </c>
      <c r="G52">
        <f t="shared" si="11"/>
        <v>0</v>
      </c>
      <c r="H52">
        <f t="shared" si="12"/>
        <v>0</v>
      </c>
      <c r="I52">
        <f t="shared" si="13"/>
        <v>0</v>
      </c>
      <c r="J52">
        <f t="shared" si="14"/>
        <v>0</v>
      </c>
      <c r="K52">
        <f t="shared" si="15"/>
        <v>0</v>
      </c>
    </row>
    <row r="53" spans="1:11">
      <c r="A53">
        <f>表3!L58</f>
        <v>0</v>
      </c>
      <c r="B53">
        <f>表3!A58</f>
        <v>0</v>
      </c>
      <c r="C53">
        <f>表3!E58</f>
        <v>0</v>
      </c>
      <c r="D53">
        <f t="shared" si="8"/>
        <v>0</v>
      </c>
      <c r="E53">
        <f t="shared" si="9"/>
        <v>0</v>
      </c>
      <c r="F53">
        <f t="shared" si="10"/>
        <v>0</v>
      </c>
      <c r="G53">
        <f t="shared" si="11"/>
        <v>0</v>
      </c>
      <c r="H53">
        <f t="shared" si="12"/>
        <v>0</v>
      </c>
      <c r="I53">
        <f t="shared" si="13"/>
        <v>0</v>
      </c>
      <c r="J53">
        <f t="shared" si="14"/>
        <v>0</v>
      </c>
      <c r="K53">
        <f t="shared" si="15"/>
        <v>0</v>
      </c>
    </row>
    <row r="54" spans="1:11">
      <c r="A54" t="e">
        <f>表3!#REF!</f>
        <v>#REF!</v>
      </c>
      <c r="B54" t="e">
        <f>表3!#REF!</f>
        <v>#REF!</v>
      </c>
      <c r="C54" t="e">
        <f>表3!#REF!</f>
        <v>#REF!</v>
      </c>
      <c r="D54" t="e">
        <f t="shared" si="8"/>
        <v>#REF!</v>
      </c>
      <c r="E54" t="e">
        <f t="shared" si="9"/>
        <v>#REF!</v>
      </c>
      <c r="F54" t="e">
        <f t="shared" si="10"/>
        <v>#REF!</v>
      </c>
      <c r="G54" t="e">
        <f t="shared" si="11"/>
        <v>#REF!</v>
      </c>
      <c r="H54" t="e">
        <f t="shared" si="12"/>
        <v>#REF!</v>
      </c>
      <c r="I54" t="e">
        <f t="shared" si="13"/>
        <v>#REF!</v>
      </c>
      <c r="J54" t="e">
        <f t="shared" si="14"/>
        <v>#REF!</v>
      </c>
      <c r="K54" t="e">
        <f t="shared" si="15"/>
        <v>#REF!</v>
      </c>
    </row>
    <row r="55" spans="1:11">
      <c r="A55">
        <f>表3!L59</f>
        <v>0</v>
      </c>
      <c r="B55" t="str">
        <f>表3!A59</f>
        <v>公共选修课小计</v>
      </c>
      <c r="C55" t="e">
        <f>SUM(C46:C54)</f>
        <v>#REF!</v>
      </c>
      <c r="D55" t="e">
        <f t="shared" ref="D55:K55" si="17">SUM(D46:D54)</f>
        <v>#REF!</v>
      </c>
      <c r="E55" t="e">
        <f t="shared" si="17"/>
        <v>#REF!</v>
      </c>
      <c r="F55" t="e">
        <f t="shared" si="17"/>
        <v>#REF!</v>
      </c>
      <c r="G55" t="e">
        <f t="shared" si="17"/>
        <v>#REF!</v>
      </c>
      <c r="H55" t="e">
        <f t="shared" si="17"/>
        <v>#REF!</v>
      </c>
      <c r="I55" t="e">
        <f t="shared" si="17"/>
        <v>#REF!</v>
      </c>
      <c r="J55" t="e">
        <f t="shared" si="17"/>
        <v>#REF!</v>
      </c>
      <c r="K55" t="e">
        <f t="shared" si="17"/>
        <v>#REF!</v>
      </c>
    </row>
    <row r="56" spans="1:11">
      <c r="A56">
        <f>表3!L60</f>
        <v>1</v>
      </c>
      <c r="B56" t="str">
        <f>表3!A60</f>
        <v>学科基础课</v>
      </c>
      <c r="C56">
        <f>表3!E60</f>
        <v>4</v>
      </c>
      <c r="D56">
        <f t="shared" si="8"/>
        <v>4</v>
      </c>
      <c r="E56">
        <f t="shared" si="9"/>
        <v>0</v>
      </c>
      <c r="F56">
        <f t="shared" si="10"/>
        <v>0</v>
      </c>
      <c r="G56">
        <f t="shared" si="11"/>
        <v>0</v>
      </c>
      <c r="H56">
        <f t="shared" si="12"/>
        <v>0</v>
      </c>
      <c r="I56">
        <f t="shared" si="13"/>
        <v>0</v>
      </c>
      <c r="J56">
        <f t="shared" si="14"/>
        <v>0</v>
      </c>
      <c r="K56">
        <f t="shared" si="15"/>
        <v>0</v>
      </c>
    </row>
    <row r="57" spans="1:11">
      <c r="A57">
        <f>表3!L61</f>
        <v>2</v>
      </c>
      <c r="B57">
        <f>表3!A61</f>
        <v>0</v>
      </c>
      <c r="C57">
        <f>表3!E61</f>
        <v>4</v>
      </c>
      <c r="D57">
        <f t="shared" si="8"/>
        <v>0</v>
      </c>
      <c r="E57">
        <f t="shared" si="9"/>
        <v>4</v>
      </c>
      <c r="F57">
        <f t="shared" si="10"/>
        <v>0</v>
      </c>
      <c r="G57">
        <f t="shared" si="11"/>
        <v>0</v>
      </c>
      <c r="H57">
        <f t="shared" si="12"/>
        <v>0</v>
      </c>
      <c r="I57">
        <f t="shared" si="13"/>
        <v>0</v>
      </c>
      <c r="J57">
        <f t="shared" si="14"/>
        <v>0</v>
      </c>
      <c r="K57">
        <f t="shared" si="15"/>
        <v>0</v>
      </c>
    </row>
    <row r="58" spans="1:11">
      <c r="A58">
        <f>表3!L62</f>
        <v>1</v>
      </c>
      <c r="B58">
        <f>表3!A62</f>
        <v>0</v>
      </c>
      <c r="C58">
        <f>表3!E62</f>
        <v>2</v>
      </c>
      <c r="D58">
        <f t="shared" si="8"/>
        <v>2</v>
      </c>
      <c r="E58">
        <f t="shared" si="9"/>
        <v>0</v>
      </c>
      <c r="F58">
        <f t="shared" si="10"/>
        <v>0</v>
      </c>
      <c r="G58">
        <f t="shared" si="11"/>
        <v>0</v>
      </c>
      <c r="H58">
        <f t="shared" si="12"/>
        <v>0</v>
      </c>
      <c r="I58">
        <f t="shared" si="13"/>
        <v>0</v>
      </c>
      <c r="J58">
        <f t="shared" si="14"/>
        <v>0</v>
      </c>
      <c r="K58">
        <f t="shared" si="15"/>
        <v>0</v>
      </c>
    </row>
    <row r="59" spans="1:11">
      <c r="A59">
        <f>表3!L63</f>
        <v>2</v>
      </c>
      <c r="B59">
        <f>表3!A63</f>
        <v>0</v>
      </c>
      <c r="C59">
        <f>表3!E63</f>
        <v>2</v>
      </c>
      <c r="D59">
        <f t="shared" si="8"/>
        <v>0</v>
      </c>
      <c r="E59">
        <f t="shared" si="9"/>
        <v>2</v>
      </c>
      <c r="F59">
        <f t="shared" si="10"/>
        <v>0</v>
      </c>
      <c r="G59">
        <f t="shared" si="11"/>
        <v>0</v>
      </c>
      <c r="H59">
        <f t="shared" si="12"/>
        <v>0</v>
      </c>
      <c r="I59">
        <f t="shared" si="13"/>
        <v>0</v>
      </c>
      <c r="J59">
        <f t="shared" si="14"/>
        <v>0</v>
      </c>
      <c r="K59">
        <f t="shared" si="15"/>
        <v>0</v>
      </c>
    </row>
    <row r="60" spans="1:11">
      <c r="A60">
        <f>表3!L64</f>
        <v>1</v>
      </c>
      <c r="B60">
        <f>表3!A64</f>
        <v>0</v>
      </c>
      <c r="C60">
        <f>表3!E64</f>
        <v>4</v>
      </c>
      <c r="D60">
        <f t="shared" si="8"/>
        <v>4</v>
      </c>
      <c r="E60">
        <f t="shared" si="9"/>
        <v>0</v>
      </c>
      <c r="F60">
        <f t="shared" si="10"/>
        <v>0</v>
      </c>
      <c r="G60">
        <f t="shared" si="11"/>
        <v>0</v>
      </c>
      <c r="H60">
        <f t="shared" si="12"/>
        <v>0</v>
      </c>
      <c r="I60">
        <f t="shared" si="13"/>
        <v>0</v>
      </c>
      <c r="J60">
        <f t="shared" si="14"/>
        <v>0</v>
      </c>
      <c r="K60">
        <f t="shared" si="15"/>
        <v>0</v>
      </c>
    </row>
    <row r="61" spans="1:11">
      <c r="A61">
        <f>表3!L65</f>
        <v>2</v>
      </c>
      <c r="B61">
        <f>表3!A65</f>
        <v>0</v>
      </c>
      <c r="C61">
        <f>表3!E65</f>
        <v>4</v>
      </c>
      <c r="D61">
        <f t="shared" si="8"/>
        <v>0</v>
      </c>
      <c r="E61">
        <f t="shared" si="9"/>
        <v>4</v>
      </c>
      <c r="F61">
        <f t="shared" si="10"/>
        <v>0</v>
      </c>
      <c r="G61">
        <f t="shared" si="11"/>
        <v>0</v>
      </c>
      <c r="H61">
        <f t="shared" si="12"/>
        <v>0</v>
      </c>
      <c r="I61">
        <f t="shared" si="13"/>
        <v>0</v>
      </c>
      <c r="J61">
        <f t="shared" si="14"/>
        <v>0</v>
      </c>
      <c r="K61">
        <f t="shared" si="15"/>
        <v>0</v>
      </c>
    </row>
    <row r="62" spans="1:11">
      <c r="A62">
        <f>表3!L66</f>
        <v>3</v>
      </c>
      <c r="B62">
        <f>表3!A66</f>
        <v>0</v>
      </c>
      <c r="C62">
        <f>表3!E66</f>
        <v>4</v>
      </c>
      <c r="D62">
        <f t="shared" si="8"/>
        <v>0</v>
      </c>
      <c r="E62">
        <f t="shared" si="9"/>
        <v>0</v>
      </c>
      <c r="F62">
        <f t="shared" si="10"/>
        <v>4</v>
      </c>
      <c r="G62">
        <f t="shared" si="11"/>
        <v>0</v>
      </c>
      <c r="H62">
        <f t="shared" si="12"/>
        <v>0</v>
      </c>
      <c r="I62">
        <f t="shared" si="13"/>
        <v>0</v>
      </c>
      <c r="J62">
        <f t="shared" si="14"/>
        <v>0</v>
      </c>
      <c r="K62">
        <f t="shared" si="15"/>
        <v>0</v>
      </c>
    </row>
    <row r="63" spans="1:11">
      <c r="A63">
        <f>表3!L67</f>
        <v>0</v>
      </c>
      <c r="B63" t="str">
        <f>表3!A67</f>
        <v>学科基础课小计</v>
      </c>
      <c r="C63">
        <f>SUM(C56:C62)</f>
        <v>24</v>
      </c>
      <c r="D63">
        <f t="shared" ref="D63:K63" si="18">SUM(D56:D62)</f>
        <v>10</v>
      </c>
      <c r="E63">
        <f t="shared" si="18"/>
        <v>10</v>
      </c>
      <c r="F63">
        <f t="shared" si="18"/>
        <v>4</v>
      </c>
      <c r="G63">
        <f t="shared" si="18"/>
        <v>0</v>
      </c>
      <c r="H63">
        <f t="shared" si="18"/>
        <v>0</v>
      </c>
      <c r="I63">
        <f t="shared" si="18"/>
        <v>0</v>
      </c>
      <c r="J63">
        <f t="shared" si="18"/>
        <v>0</v>
      </c>
      <c r="K63">
        <f t="shared" si="18"/>
        <v>0</v>
      </c>
    </row>
    <row r="64" spans="1:11">
      <c r="A64">
        <f>表3!L68</f>
        <v>3</v>
      </c>
      <c r="B64" t="str">
        <f>表3!A68</f>
        <v>专业必修课</v>
      </c>
      <c r="C64">
        <f>表3!E68</f>
        <v>3</v>
      </c>
      <c r="D64">
        <f t="shared" si="8"/>
        <v>0</v>
      </c>
      <c r="E64">
        <f t="shared" si="9"/>
        <v>0</v>
      </c>
      <c r="F64">
        <f t="shared" si="10"/>
        <v>3</v>
      </c>
      <c r="G64">
        <f t="shared" si="11"/>
        <v>0</v>
      </c>
      <c r="H64">
        <f t="shared" si="12"/>
        <v>0</v>
      </c>
      <c r="I64">
        <f t="shared" si="13"/>
        <v>0</v>
      </c>
      <c r="J64">
        <f t="shared" si="14"/>
        <v>0</v>
      </c>
      <c r="K64">
        <f t="shared" si="15"/>
        <v>0</v>
      </c>
    </row>
    <row r="65" spans="1:11">
      <c r="A65">
        <f>表3!L69</f>
        <v>3</v>
      </c>
      <c r="B65">
        <f>表3!A69</f>
        <v>0</v>
      </c>
      <c r="C65">
        <f>表3!E69</f>
        <v>3</v>
      </c>
      <c r="D65">
        <f t="shared" si="8"/>
        <v>0</v>
      </c>
      <c r="E65">
        <f t="shared" si="9"/>
        <v>0</v>
      </c>
      <c r="F65">
        <f t="shared" si="10"/>
        <v>3</v>
      </c>
      <c r="G65">
        <f t="shared" si="11"/>
        <v>0</v>
      </c>
      <c r="H65">
        <f t="shared" si="12"/>
        <v>0</v>
      </c>
      <c r="I65">
        <f t="shared" si="13"/>
        <v>0</v>
      </c>
      <c r="J65">
        <f t="shared" si="14"/>
        <v>0</v>
      </c>
      <c r="K65">
        <f t="shared" si="15"/>
        <v>0</v>
      </c>
    </row>
    <row r="66" spans="1:11">
      <c r="A66">
        <f>表3!L70</f>
        <v>4</v>
      </c>
      <c r="B66">
        <f>表3!A70</f>
        <v>0</v>
      </c>
      <c r="C66">
        <f>表3!E70</f>
        <v>4</v>
      </c>
      <c r="D66">
        <f t="shared" si="8"/>
        <v>0</v>
      </c>
      <c r="E66">
        <f t="shared" si="9"/>
        <v>0</v>
      </c>
      <c r="F66">
        <f t="shared" si="10"/>
        <v>0</v>
      </c>
      <c r="G66">
        <f t="shared" si="11"/>
        <v>4</v>
      </c>
      <c r="H66">
        <f t="shared" si="12"/>
        <v>0</v>
      </c>
      <c r="I66">
        <f t="shared" si="13"/>
        <v>0</v>
      </c>
      <c r="J66">
        <f t="shared" si="14"/>
        <v>0</v>
      </c>
      <c r="K66">
        <f t="shared" si="15"/>
        <v>0</v>
      </c>
    </row>
    <row r="67" spans="1:11">
      <c r="A67">
        <f>表3!L71</f>
        <v>4</v>
      </c>
      <c r="B67">
        <f>表3!A71</f>
        <v>0</v>
      </c>
      <c r="C67">
        <f>表3!E71</f>
        <v>3</v>
      </c>
      <c r="D67">
        <f t="shared" si="8"/>
        <v>0</v>
      </c>
      <c r="E67">
        <f t="shared" si="9"/>
        <v>0</v>
      </c>
      <c r="F67">
        <f t="shared" si="10"/>
        <v>0</v>
      </c>
      <c r="G67">
        <f t="shared" si="11"/>
        <v>3</v>
      </c>
      <c r="H67">
        <f t="shared" si="12"/>
        <v>0</v>
      </c>
      <c r="I67">
        <f t="shared" si="13"/>
        <v>0</v>
      </c>
      <c r="J67">
        <f t="shared" si="14"/>
        <v>0</v>
      </c>
      <c r="K67">
        <f t="shared" si="15"/>
        <v>0</v>
      </c>
    </row>
    <row r="68" spans="1:11">
      <c r="A68">
        <f>表3!L72</f>
        <v>5</v>
      </c>
      <c r="B68">
        <f>表3!A72</f>
        <v>0</v>
      </c>
      <c r="C68">
        <f>表3!E72</f>
        <v>2</v>
      </c>
      <c r="D68">
        <f t="shared" ref="D68:D99" si="19">IF(A68=1,C68,0)</f>
        <v>0</v>
      </c>
      <c r="E68">
        <f t="shared" ref="E68:E99" si="20">IF(A68=2,C68,0)</f>
        <v>0</v>
      </c>
      <c r="F68">
        <f t="shared" ref="F68:F99" si="21">IF(A68=3,C68,0)</f>
        <v>0</v>
      </c>
      <c r="G68">
        <f t="shared" ref="G68:G99" si="22">IF(A68=4,C68,0)</f>
        <v>0</v>
      </c>
      <c r="H68">
        <f t="shared" ref="H68:H99" si="23">IF(A68=5,C68,0)</f>
        <v>2</v>
      </c>
      <c r="I68">
        <f t="shared" ref="I68:I99" si="24">IF(A68=6,C68,0)</f>
        <v>0</v>
      </c>
      <c r="J68">
        <f t="shared" ref="J68:J99" si="25">IF(A68=7,C68,0)</f>
        <v>0</v>
      </c>
      <c r="K68">
        <f t="shared" ref="K68:K99" si="26">IF(A68=8,C68,0)</f>
        <v>0</v>
      </c>
    </row>
    <row r="69" spans="1:11">
      <c r="A69">
        <f>表3!L73</f>
        <v>5</v>
      </c>
      <c r="B69">
        <f>表3!A73</f>
        <v>0</v>
      </c>
      <c r="C69">
        <f>表3!E73</f>
        <v>4</v>
      </c>
      <c r="D69">
        <f t="shared" si="19"/>
        <v>0</v>
      </c>
      <c r="E69">
        <f t="shared" si="20"/>
        <v>0</v>
      </c>
      <c r="F69">
        <f t="shared" si="21"/>
        <v>0</v>
      </c>
      <c r="G69">
        <f t="shared" si="22"/>
        <v>0</v>
      </c>
      <c r="H69">
        <f t="shared" si="23"/>
        <v>4</v>
      </c>
      <c r="I69">
        <f t="shared" si="24"/>
        <v>0</v>
      </c>
      <c r="J69">
        <f t="shared" si="25"/>
        <v>0</v>
      </c>
      <c r="K69">
        <f t="shared" si="26"/>
        <v>0</v>
      </c>
    </row>
    <row r="70" spans="1:11">
      <c r="A70">
        <f>表3!L74</f>
        <v>5</v>
      </c>
      <c r="B70">
        <f>表3!A74</f>
        <v>0</v>
      </c>
      <c r="C70">
        <f>表3!E74</f>
        <v>3</v>
      </c>
      <c r="D70">
        <f t="shared" si="19"/>
        <v>0</v>
      </c>
      <c r="E70">
        <f t="shared" si="20"/>
        <v>0</v>
      </c>
      <c r="F70">
        <f t="shared" si="21"/>
        <v>0</v>
      </c>
      <c r="G70">
        <f t="shared" si="22"/>
        <v>0</v>
      </c>
      <c r="H70">
        <f t="shared" si="23"/>
        <v>3</v>
      </c>
      <c r="I70">
        <f t="shared" si="24"/>
        <v>0</v>
      </c>
      <c r="J70">
        <f t="shared" si="25"/>
        <v>0</v>
      </c>
      <c r="K70">
        <f t="shared" si="26"/>
        <v>0</v>
      </c>
    </row>
    <row r="71" spans="1:11">
      <c r="A71">
        <f>表3!L75</f>
        <v>6</v>
      </c>
      <c r="B71">
        <f>表3!A75</f>
        <v>0</v>
      </c>
      <c r="C71">
        <f>表3!E75</f>
        <v>3</v>
      </c>
      <c r="D71">
        <f t="shared" si="19"/>
        <v>0</v>
      </c>
      <c r="E71">
        <f t="shared" si="20"/>
        <v>0</v>
      </c>
      <c r="F71">
        <f t="shared" si="21"/>
        <v>0</v>
      </c>
      <c r="G71">
        <f t="shared" si="22"/>
        <v>0</v>
      </c>
      <c r="H71">
        <f t="shared" si="23"/>
        <v>0</v>
      </c>
      <c r="I71">
        <f t="shared" si="24"/>
        <v>3</v>
      </c>
      <c r="J71">
        <f t="shared" si="25"/>
        <v>0</v>
      </c>
      <c r="K71">
        <f t="shared" si="26"/>
        <v>0</v>
      </c>
    </row>
    <row r="72" spans="1:11">
      <c r="A72" t="e">
        <f>表3!#REF!</f>
        <v>#REF!</v>
      </c>
      <c r="B72" t="e">
        <f>表3!#REF!</f>
        <v>#REF!</v>
      </c>
      <c r="C72" t="e">
        <f>表3!#REF!</f>
        <v>#REF!</v>
      </c>
      <c r="D72" t="e">
        <f t="shared" si="19"/>
        <v>#REF!</v>
      </c>
      <c r="E72" t="e">
        <f t="shared" si="20"/>
        <v>#REF!</v>
      </c>
      <c r="F72" t="e">
        <f t="shared" si="21"/>
        <v>#REF!</v>
      </c>
      <c r="G72" t="e">
        <f t="shared" si="22"/>
        <v>#REF!</v>
      </c>
      <c r="H72" t="e">
        <f t="shared" si="23"/>
        <v>#REF!</v>
      </c>
      <c r="I72" t="e">
        <f t="shared" si="24"/>
        <v>#REF!</v>
      </c>
      <c r="J72" t="e">
        <f t="shared" si="25"/>
        <v>#REF!</v>
      </c>
      <c r="K72" t="e">
        <f t="shared" si="26"/>
        <v>#REF!</v>
      </c>
    </row>
    <row r="73" spans="1:11">
      <c r="A73">
        <f>表3!L76</f>
        <v>0</v>
      </c>
      <c r="B73" t="str">
        <f>表3!A76</f>
        <v>专业必修课小计</v>
      </c>
      <c r="C73" t="e">
        <f>SUM(C64:C72)</f>
        <v>#REF!</v>
      </c>
      <c r="D73" t="e">
        <f t="shared" ref="D73:K73" si="27">SUM(D64:D72)</f>
        <v>#REF!</v>
      </c>
      <c r="E73" t="e">
        <f t="shared" si="27"/>
        <v>#REF!</v>
      </c>
      <c r="F73" t="e">
        <f t="shared" si="27"/>
        <v>#REF!</v>
      </c>
      <c r="G73" t="e">
        <f t="shared" si="27"/>
        <v>#REF!</v>
      </c>
      <c r="H73" t="e">
        <f t="shared" si="27"/>
        <v>#REF!</v>
      </c>
      <c r="I73" t="e">
        <f t="shared" si="27"/>
        <v>#REF!</v>
      </c>
      <c r="J73" t="e">
        <f t="shared" si="27"/>
        <v>#REF!</v>
      </c>
      <c r="K73" t="e">
        <f t="shared" si="27"/>
        <v>#REF!</v>
      </c>
    </row>
    <row r="74" spans="1:11">
      <c r="A74" t="e">
        <f>表3!#REF!</f>
        <v>#REF!</v>
      </c>
      <c r="B74" t="e">
        <f>表3!#REF!</f>
        <v>#REF!</v>
      </c>
      <c r="C74" t="e">
        <f>表3!#REF!</f>
        <v>#REF!</v>
      </c>
      <c r="D74" t="e">
        <f t="shared" si="19"/>
        <v>#REF!</v>
      </c>
      <c r="E74" t="e">
        <f t="shared" si="20"/>
        <v>#REF!</v>
      </c>
      <c r="F74" t="e">
        <f t="shared" si="21"/>
        <v>#REF!</v>
      </c>
      <c r="G74" t="e">
        <f t="shared" si="22"/>
        <v>#REF!</v>
      </c>
      <c r="H74" t="e">
        <f t="shared" si="23"/>
        <v>#REF!</v>
      </c>
      <c r="I74" t="e">
        <f t="shared" si="24"/>
        <v>#REF!</v>
      </c>
      <c r="J74" t="e">
        <f t="shared" si="25"/>
        <v>#REF!</v>
      </c>
      <c r="K74" t="e">
        <f t="shared" si="26"/>
        <v>#REF!</v>
      </c>
    </row>
    <row r="75" spans="1:11">
      <c r="A75" t="e">
        <f>表3!#REF!</f>
        <v>#REF!</v>
      </c>
      <c r="B75" t="e">
        <f>表3!#REF!</f>
        <v>#REF!</v>
      </c>
      <c r="C75" t="e">
        <f>表3!#REF!</f>
        <v>#REF!</v>
      </c>
      <c r="D75" t="e">
        <f t="shared" si="19"/>
        <v>#REF!</v>
      </c>
      <c r="E75" t="e">
        <f t="shared" si="20"/>
        <v>#REF!</v>
      </c>
      <c r="F75" t="e">
        <f t="shared" si="21"/>
        <v>#REF!</v>
      </c>
      <c r="G75" t="e">
        <f t="shared" si="22"/>
        <v>#REF!</v>
      </c>
      <c r="H75" t="e">
        <f t="shared" si="23"/>
        <v>#REF!</v>
      </c>
      <c r="I75" t="e">
        <f t="shared" si="24"/>
        <v>#REF!</v>
      </c>
      <c r="J75" t="e">
        <f t="shared" si="25"/>
        <v>#REF!</v>
      </c>
      <c r="K75" t="e">
        <f t="shared" si="26"/>
        <v>#REF!</v>
      </c>
    </row>
    <row r="76" spans="1:11">
      <c r="A76" t="e">
        <f>表3!#REF!</f>
        <v>#REF!</v>
      </c>
      <c r="B76" t="e">
        <f>表3!#REF!</f>
        <v>#REF!</v>
      </c>
      <c r="C76" t="e">
        <f>表3!#REF!</f>
        <v>#REF!</v>
      </c>
      <c r="D76" t="e">
        <f t="shared" si="19"/>
        <v>#REF!</v>
      </c>
      <c r="E76" t="e">
        <f t="shared" si="20"/>
        <v>#REF!</v>
      </c>
      <c r="F76" t="e">
        <f t="shared" si="21"/>
        <v>#REF!</v>
      </c>
      <c r="G76" t="e">
        <f t="shared" si="22"/>
        <v>#REF!</v>
      </c>
      <c r="H76" t="e">
        <f t="shared" si="23"/>
        <v>#REF!</v>
      </c>
      <c r="I76" t="e">
        <f t="shared" si="24"/>
        <v>#REF!</v>
      </c>
      <c r="J76" t="e">
        <f t="shared" si="25"/>
        <v>#REF!</v>
      </c>
      <c r="K76" t="e">
        <f t="shared" si="26"/>
        <v>#REF!</v>
      </c>
    </row>
    <row r="77" spans="1:11">
      <c r="A77" t="e">
        <f>表3!#REF!</f>
        <v>#REF!</v>
      </c>
      <c r="B77" t="e">
        <f>表3!#REF!</f>
        <v>#REF!</v>
      </c>
      <c r="C77" t="e">
        <f>表3!#REF!</f>
        <v>#REF!</v>
      </c>
      <c r="D77" t="e">
        <f t="shared" si="19"/>
        <v>#REF!</v>
      </c>
      <c r="E77" t="e">
        <f t="shared" si="20"/>
        <v>#REF!</v>
      </c>
      <c r="F77" t="e">
        <f t="shared" si="21"/>
        <v>#REF!</v>
      </c>
      <c r="G77" t="e">
        <f t="shared" si="22"/>
        <v>#REF!</v>
      </c>
      <c r="H77" t="e">
        <f t="shared" si="23"/>
        <v>#REF!</v>
      </c>
      <c r="I77" t="e">
        <f t="shared" si="24"/>
        <v>#REF!</v>
      </c>
      <c r="J77" t="e">
        <f t="shared" si="25"/>
        <v>#REF!</v>
      </c>
      <c r="K77" t="e">
        <f t="shared" si="26"/>
        <v>#REF!</v>
      </c>
    </row>
    <row r="78" spans="1:11">
      <c r="A78" t="e">
        <f>表3!#REF!</f>
        <v>#REF!</v>
      </c>
      <c r="B78" t="e">
        <f>表3!#REF!</f>
        <v>#REF!</v>
      </c>
      <c r="C78" t="e">
        <f>表3!#REF!</f>
        <v>#REF!</v>
      </c>
      <c r="D78" t="e">
        <f t="shared" si="19"/>
        <v>#REF!</v>
      </c>
      <c r="E78" t="e">
        <f t="shared" si="20"/>
        <v>#REF!</v>
      </c>
      <c r="F78" t="e">
        <f t="shared" si="21"/>
        <v>#REF!</v>
      </c>
      <c r="G78" t="e">
        <f t="shared" si="22"/>
        <v>#REF!</v>
      </c>
      <c r="H78" t="e">
        <f t="shared" si="23"/>
        <v>#REF!</v>
      </c>
      <c r="I78" t="e">
        <f t="shared" si="24"/>
        <v>#REF!</v>
      </c>
      <c r="J78" t="e">
        <f t="shared" si="25"/>
        <v>#REF!</v>
      </c>
      <c r="K78" t="e">
        <f t="shared" si="26"/>
        <v>#REF!</v>
      </c>
    </row>
    <row r="79" spans="1:11">
      <c r="A79" t="e">
        <f>表3!#REF!</f>
        <v>#REF!</v>
      </c>
      <c r="B79" t="e">
        <f>表3!#REF!</f>
        <v>#REF!</v>
      </c>
      <c r="C79" t="e">
        <f>表3!#REF!</f>
        <v>#REF!</v>
      </c>
      <c r="D79" t="e">
        <f t="shared" si="19"/>
        <v>#REF!</v>
      </c>
      <c r="E79" t="e">
        <f t="shared" si="20"/>
        <v>#REF!</v>
      </c>
      <c r="F79" t="e">
        <f t="shared" si="21"/>
        <v>#REF!</v>
      </c>
      <c r="G79" t="e">
        <f t="shared" si="22"/>
        <v>#REF!</v>
      </c>
      <c r="H79" t="e">
        <f t="shared" si="23"/>
        <v>#REF!</v>
      </c>
      <c r="I79" t="e">
        <f t="shared" si="24"/>
        <v>#REF!</v>
      </c>
      <c r="J79" t="e">
        <f t="shared" si="25"/>
        <v>#REF!</v>
      </c>
      <c r="K79" t="e">
        <f t="shared" si="26"/>
        <v>#REF!</v>
      </c>
    </row>
    <row r="80" spans="1:11">
      <c r="A80" t="e">
        <f>表3!#REF!</f>
        <v>#REF!</v>
      </c>
      <c r="B80" t="e">
        <f>表3!#REF!</f>
        <v>#REF!</v>
      </c>
      <c r="C80" t="e">
        <f>表3!#REF!</f>
        <v>#REF!</v>
      </c>
      <c r="D80" t="e">
        <f t="shared" si="19"/>
        <v>#REF!</v>
      </c>
      <c r="E80" t="e">
        <f t="shared" si="20"/>
        <v>#REF!</v>
      </c>
      <c r="F80" t="e">
        <f t="shared" si="21"/>
        <v>#REF!</v>
      </c>
      <c r="G80" t="e">
        <f t="shared" si="22"/>
        <v>#REF!</v>
      </c>
      <c r="H80" t="e">
        <f t="shared" si="23"/>
        <v>#REF!</v>
      </c>
      <c r="I80" t="e">
        <f t="shared" si="24"/>
        <v>#REF!</v>
      </c>
      <c r="J80" t="e">
        <f t="shared" si="25"/>
        <v>#REF!</v>
      </c>
      <c r="K80" t="e">
        <f t="shared" si="26"/>
        <v>#REF!</v>
      </c>
    </row>
    <row r="81" spans="1:11">
      <c r="A81" t="e">
        <f>表3!#REF!</f>
        <v>#REF!</v>
      </c>
      <c r="B81" t="e">
        <f>表3!#REF!</f>
        <v>#REF!</v>
      </c>
      <c r="C81" t="e">
        <f>SUM(C75:C80)</f>
        <v>#REF!</v>
      </c>
      <c r="D81" t="e">
        <f t="shared" ref="D81:K81" si="28">SUM(D75:D80)</f>
        <v>#REF!</v>
      </c>
      <c r="E81" t="e">
        <f t="shared" si="28"/>
        <v>#REF!</v>
      </c>
      <c r="F81" t="e">
        <f t="shared" si="28"/>
        <v>#REF!</v>
      </c>
      <c r="G81" t="e">
        <f t="shared" si="28"/>
        <v>#REF!</v>
      </c>
      <c r="H81" t="e">
        <f t="shared" si="28"/>
        <v>#REF!</v>
      </c>
      <c r="I81" t="e">
        <f t="shared" si="28"/>
        <v>#REF!</v>
      </c>
      <c r="J81" t="e">
        <f t="shared" si="28"/>
        <v>#REF!</v>
      </c>
      <c r="K81" t="e">
        <f t="shared" si="28"/>
        <v>#REF!</v>
      </c>
    </row>
    <row r="82" spans="1:11">
      <c r="A82">
        <f>表3!L77</f>
        <v>4</v>
      </c>
      <c r="B82" t="str">
        <f>表3!A77</f>
        <v>专业任选课</v>
      </c>
      <c r="C82">
        <f>表3!E77</f>
        <v>3</v>
      </c>
      <c r="D82">
        <f t="shared" si="19"/>
        <v>0</v>
      </c>
      <c r="E82">
        <f t="shared" si="20"/>
        <v>0</v>
      </c>
      <c r="F82">
        <f t="shared" si="21"/>
        <v>0</v>
      </c>
      <c r="G82">
        <f t="shared" si="22"/>
        <v>3</v>
      </c>
      <c r="H82">
        <f t="shared" si="23"/>
        <v>0</v>
      </c>
      <c r="I82">
        <f t="shared" si="24"/>
        <v>0</v>
      </c>
      <c r="J82">
        <f t="shared" si="25"/>
        <v>0</v>
      </c>
      <c r="K82">
        <f t="shared" si="26"/>
        <v>0</v>
      </c>
    </row>
    <row r="83" spans="1:11">
      <c r="A83" t="e">
        <f>表3!#REF!</f>
        <v>#REF!</v>
      </c>
      <c r="B83" t="e">
        <f>表3!#REF!</f>
        <v>#REF!</v>
      </c>
      <c r="C83" t="e">
        <f>表3!#REF!</f>
        <v>#REF!</v>
      </c>
      <c r="D83" t="e">
        <f t="shared" si="19"/>
        <v>#REF!</v>
      </c>
      <c r="E83" t="e">
        <f t="shared" si="20"/>
        <v>#REF!</v>
      </c>
      <c r="F83" t="e">
        <f t="shared" si="21"/>
        <v>#REF!</v>
      </c>
      <c r="G83" t="e">
        <f t="shared" si="22"/>
        <v>#REF!</v>
      </c>
      <c r="H83" t="e">
        <f t="shared" si="23"/>
        <v>#REF!</v>
      </c>
      <c r="I83" t="e">
        <f t="shared" si="24"/>
        <v>#REF!</v>
      </c>
      <c r="J83" t="e">
        <f t="shared" si="25"/>
        <v>#REF!</v>
      </c>
      <c r="K83" t="e">
        <f t="shared" si="26"/>
        <v>#REF!</v>
      </c>
    </row>
    <row r="84" spans="1:11">
      <c r="A84">
        <f>表3!L78</f>
        <v>3</v>
      </c>
      <c r="B84">
        <f>表3!A78</f>
        <v>0</v>
      </c>
      <c r="C84">
        <f>表3!E78</f>
        <v>2</v>
      </c>
      <c r="D84">
        <f t="shared" si="19"/>
        <v>0</v>
      </c>
      <c r="E84">
        <f t="shared" si="20"/>
        <v>0</v>
      </c>
      <c r="F84">
        <f t="shared" si="21"/>
        <v>2</v>
      </c>
      <c r="G84">
        <f t="shared" si="22"/>
        <v>0</v>
      </c>
      <c r="H84">
        <f t="shared" si="23"/>
        <v>0</v>
      </c>
      <c r="I84">
        <f t="shared" si="24"/>
        <v>0</v>
      </c>
      <c r="J84">
        <f t="shared" si="25"/>
        <v>0</v>
      </c>
      <c r="K84">
        <f t="shared" si="26"/>
        <v>0</v>
      </c>
    </row>
    <row r="85" spans="1:11">
      <c r="A85">
        <f>表3!L79</f>
        <v>5</v>
      </c>
      <c r="B85">
        <f>表3!A79</f>
        <v>0</v>
      </c>
      <c r="C85">
        <f>表3!E79</f>
        <v>2</v>
      </c>
      <c r="D85">
        <f t="shared" si="19"/>
        <v>0</v>
      </c>
      <c r="E85">
        <f t="shared" si="20"/>
        <v>0</v>
      </c>
      <c r="F85">
        <f t="shared" si="21"/>
        <v>0</v>
      </c>
      <c r="G85">
        <f t="shared" si="22"/>
        <v>0</v>
      </c>
      <c r="H85">
        <f t="shared" si="23"/>
        <v>2</v>
      </c>
      <c r="I85">
        <f t="shared" si="24"/>
        <v>0</v>
      </c>
      <c r="J85">
        <f t="shared" si="25"/>
        <v>0</v>
      </c>
      <c r="K85">
        <f t="shared" si="26"/>
        <v>0</v>
      </c>
    </row>
    <row r="86" spans="1:11">
      <c r="A86">
        <f>表3!L80</f>
        <v>5</v>
      </c>
      <c r="B86">
        <f>表3!A80</f>
        <v>0</v>
      </c>
      <c r="C86">
        <f>表3!E80</f>
        <v>2</v>
      </c>
      <c r="D86">
        <f t="shared" si="19"/>
        <v>0</v>
      </c>
      <c r="E86">
        <f t="shared" si="20"/>
        <v>0</v>
      </c>
      <c r="F86">
        <f t="shared" si="21"/>
        <v>0</v>
      </c>
      <c r="G86">
        <f t="shared" si="22"/>
        <v>0</v>
      </c>
      <c r="H86">
        <f t="shared" si="23"/>
        <v>2</v>
      </c>
      <c r="I86">
        <f t="shared" si="24"/>
        <v>0</v>
      </c>
      <c r="J86">
        <f t="shared" si="25"/>
        <v>0</v>
      </c>
      <c r="K86">
        <f t="shared" si="26"/>
        <v>0</v>
      </c>
    </row>
    <row r="87" spans="1:11">
      <c r="A87">
        <f>表3!L81</f>
        <v>5</v>
      </c>
      <c r="B87">
        <f>表3!A81</f>
        <v>0</v>
      </c>
      <c r="C87">
        <f>表3!E81</f>
        <v>3</v>
      </c>
      <c r="D87">
        <f t="shared" si="19"/>
        <v>0</v>
      </c>
      <c r="E87">
        <f t="shared" si="20"/>
        <v>0</v>
      </c>
      <c r="F87">
        <f t="shared" si="21"/>
        <v>0</v>
      </c>
      <c r="G87">
        <f t="shared" si="22"/>
        <v>0</v>
      </c>
      <c r="H87">
        <f t="shared" si="23"/>
        <v>3</v>
      </c>
      <c r="I87">
        <f t="shared" si="24"/>
        <v>0</v>
      </c>
      <c r="J87">
        <f t="shared" si="25"/>
        <v>0</v>
      </c>
      <c r="K87">
        <f t="shared" si="26"/>
        <v>0</v>
      </c>
    </row>
    <row r="88" spans="1:11">
      <c r="A88">
        <f>表3!L82</f>
        <v>5</v>
      </c>
      <c r="B88">
        <f>表3!A82</f>
        <v>0</v>
      </c>
      <c r="C88">
        <f>表3!E82</f>
        <v>2</v>
      </c>
      <c r="D88">
        <f t="shared" si="19"/>
        <v>0</v>
      </c>
      <c r="E88">
        <f t="shared" si="20"/>
        <v>0</v>
      </c>
      <c r="F88">
        <f t="shared" si="21"/>
        <v>0</v>
      </c>
      <c r="G88">
        <f t="shared" si="22"/>
        <v>0</v>
      </c>
      <c r="H88">
        <f t="shared" si="23"/>
        <v>2</v>
      </c>
      <c r="I88">
        <f t="shared" si="24"/>
        <v>0</v>
      </c>
      <c r="J88">
        <f t="shared" si="25"/>
        <v>0</v>
      </c>
      <c r="K88">
        <f t="shared" si="26"/>
        <v>0</v>
      </c>
    </row>
    <row r="89" spans="1:11">
      <c r="A89">
        <f>表3!L83</f>
        <v>6</v>
      </c>
      <c r="B89">
        <f>表3!A83</f>
        <v>0</v>
      </c>
      <c r="C89">
        <f>表3!E83</f>
        <v>3</v>
      </c>
      <c r="D89">
        <f t="shared" si="19"/>
        <v>0</v>
      </c>
      <c r="E89">
        <f t="shared" si="20"/>
        <v>0</v>
      </c>
      <c r="F89">
        <f t="shared" si="21"/>
        <v>0</v>
      </c>
      <c r="G89">
        <f t="shared" si="22"/>
        <v>0</v>
      </c>
      <c r="H89">
        <f t="shared" si="23"/>
        <v>0</v>
      </c>
      <c r="I89">
        <f t="shared" si="24"/>
        <v>3</v>
      </c>
      <c r="J89">
        <f t="shared" si="25"/>
        <v>0</v>
      </c>
      <c r="K89">
        <f t="shared" si="26"/>
        <v>0</v>
      </c>
    </row>
    <row r="90" spans="1:11">
      <c r="A90">
        <f>表3!L84</f>
        <v>6</v>
      </c>
      <c r="B90">
        <f>表3!A84</f>
        <v>0</v>
      </c>
      <c r="C90">
        <f>表3!E84</f>
        <v>2</v>
      </c>
      <c r="D90">
        <f t="shared" si="19"/>
        <v>0</v>
      </c>
      <c r="E90">
        <f t="shared" si="20"/>
        <v>0</v>
      </c>
      <c r="F90">
        <f t="shared" si="21"/>
        <v>0</v>
      </c>
      <c r="G90">
        <f t="shared" si="22"/>
        <v>0</v>
      </c>
      <c r="H90">
        <f t="shared" si="23"/>
        <v>0</v>
      </c>
      <c r="I90">
        <f t="shared" si="24"/>
        <v>2</v>
      </c>
      <c r="J90">
        <f t="shared" si="25"/>
        <v>0</v>
      </c>
      <c r="K90">
        <f t="shared" si="26"/>
        <v>0</v>
      </c>
    </row>
    <row r="91" spans="1:11">
      <c r="A91">
        <f>表3!L85</f>
        <v>6</v>
      </c>
      <c r="B91">
        <f>表3!A85</f>
        <v>0</v>
      </c>
      <c r="C91">
        <f>表3!E85</f>
        <v>3</v>
      </c>
      <c r="D91">
        <f t="shared" si="19"/>
        <v>0</v>
      </c>
      <c r="E91">
        <f t="shared" si="20"/>
        <v>0</v>
      </c>
      <c r="F91">
        <f t="shared" si="21"/>
        <v>0</v>
      </c>
      <c r="G91">
        <f t="shared" si="22"/>
        <v>0</v>
      </c>
      <c r="H91">
        <f t="shared" si="23"/>
        <v>0</v>
      </c>
      <c r="I91">
        <f t="shared" si="24"/>
        <v>3</v>
      </c>
      <c r="J91">
        <f t="shared" si="25"/>
        <v>0</v>
      </c>
      <c r="K91">
        <f t="shared" si="26"/>
        <v>0</v>
      </c>
    </row>
    <row r="92" spans="1:11">
      <c r="A92">
        <f>表3!L86</f>
        <v>5</v>
      </c>
      <c r="B92">
        <f>表3!A86</f>
        <v>0</v>
      </c>
      <c r="C92">
        <f>表3!E86</f>
        <v>3</v>
      </c>
      <c r="D92">
        <f t="shared" si="19"/>
        <v>0</v>
      </c>
      <c r="E92">
        <f t="shared" si="20"/>
        <v>0</v>
      </c>
      <c r="F92">
        <f t="shared" si="21"/>
        <v>0</v>
      </c>
      <c r="G92">
        <f t="shared" si="22"/>
        <v>0</v>
      </c>
      <c r="H92">
        <f t="shared" si="23"/>
        <v>3</v>
      </c>
      <c r="I92">
        <f t="shared" si="24"/>
        <v>0</v>
      </c>
      <c r="J92">
        <f t="shared" si="25"/>
        <v>0</v>
      </c>
      <c r="K92">
        <f t="shared" si="26"/>
        <v>0</v>
      </c>
    </row>
    <row r="93" spans="1:11">
      <c r="A93">
        <f>表3!L87</f>
        <v>5</v>
      </c>
      <c r="B93">
        <f>表3!A87</f>
        <v>0</v>
      </c>
      <c r="C93">
        <f>表3!E87</f>
        <v>2</v>
      </c>
      <c r="D93">
        <f t="shared" si="19"/>
        <v>0</v>
      </c>
      <c r="E93">
        <f t="shared" si="20"/>
        <v>0</v>
      </c>
      <c r="F93">
        <f t="shared" si="21"/>
        <v>0</v>
      </c>
      <c r="G93">
        <f t="shared" si="22"/>
        <v>0</v>
      </c>
      <c r="H93">
        <f t="shared" si="23"/>
        <v>2</v>
      </c>
      <c r="I93">
        <f t="shared" si="24"/>
        <v>0</v>
      </c>
      <c r="J93">
        <f t="shared" si="25"/>
        <v>0</v>
      </c>
      <c r="K93">
        <f t="shared" si="26"/>
        <v>0</v>
      </c>
    </row>
    <row r="94" spans="1:11">
      <c r="A94">
        <f>表3!L88</f>
        <v>6</v>
      </c>
      <c r="B94">
        <f>表3!A88</f>
        <v>0</v>
      </c>
      <c r="C94">
        <f>表3!E88</f>
        <v>3</v>
      </c>
      <c r="D94">
        <f t="shared" si="19"/>
        <v>0</v>
      </c>
      <c r="E94">
        <f t="shared" si="20"/>
        <v>0</v>
      </c>
      <c r="F94">
        <f t="shared" si="21"/>
        <v>0</v>
      </c>
      <c r="G94">
        <f t="shared" si="22"/>
        <v>0</v>
      </c>
      <c r="H94">
        <f t="shared" si="23"/>
        <v>0</v>
      </c>
      <c r="I94">
        <f t="shared" si="24"/>
        <v>3</v>
      </c>
      <c r="J94">
        <f t="shared" si="25"/>
        <v>0</v>
      </c>
      <c r="K94">
        <f t="shared" si="26"/>
        <v>0</v>
      </c>
    </row>
    <row r="95" spans="1:11">
      <c r="A95">
        <f>表3!L89</f>
        <v>6</v>
      </c>
      <c r="B95">
        <f>表3!A89</f>
        <v>0</v>
      </c>
      <c r="C95">
        <f>表3!E89</f>
        <v>3</v>
      </c>
      <c r="D95">
        <f t="shared" si="19"/>
        <v>0</v>
      </c>
      <c r="E95">
        <f t="shared" si="20"/>
        <v>0</v>
      </c>
      <c r="F95">
        <f t="shared" si="21"/>
        <v>0</v>
      </c>
      <c r="G95">
        <f t="shared" si="22"/>
        <v>0</v>
      </c>
      <c r="H95">
        <f t="shared" si="23"/>
        <v>0</v>
      </c>
      <c r="I95">
        <f t="shared" si="24"/>
        <v>3</v>
      </c>
      <c r="J95">
        <f t="shared" si="25"/>
        <v>0</v>
      </c>
      <c r="K95">
        <f t="shared" si="26"/>
        <v>0</v>
      </c>
    </row>
    <row r="96" spans="1:11">
      <c r="A96">
        <f>表3!L90</f>
        <v>6</v>
      </c>
      <c r="B96">
        <f>表3!A90</f>
        <v>0</v>
      </c>
      <c r="C96">
        <f>表3!E90</f>
        <v>3</v>
      </c>
      <c r="D96">
        <f t="shared" si="19"/>
        <v>0</v>
      </c>
      <c r="E96">
        <f t="shared" si="20"/>
        <v>0</v>
      </c>
      <c r="F96">
        <f t="shared" si="21"/>
        <v>0</v>
      </c>
      <c r="G96">
        <f t="shared" si="22"/>
        <v>0</v>
      </c>
      <c r="H96">
        <f t="shared" si="23"/>
        <v>0</v>
      </c>
      <c r="I96">
        <f t="shared" si="24"/>
        <v>3</v>
      </c>
      <c r="J96">
        <f t="shared" si="25"/>
        <v>0</v>
      </c>
      <c r="K96">
        <f t="shared" si="26"/>
        <v>0</v>
      </c>
    </row>
    <row r="97" spans="1:11">
      <c r="A97">
        <f>表3!L91</f>
        <v>7</v>
      </c>
      <c r="B97">
        <f>表3!A91</f>
        <v>0</v>
      </c>
      <c r="C97">
        <f>表3!E91</f>
        <v>3</v>
      </c>
      <c r="D97">
        <f t="shared" si="19"/>
        <v>0</v>
      </c>
      <c r="E97">
        <f t="shared" si="20"/>
        <v>0</v>
      </c>
      <c r="F97">
        <f t="shared" si="21"/>
        <v>0</v>
      </c>
      <c r="G97">
        <f t="shared" si="22"/>
        <v>0</v>
      </c>
      <c r="H97">
        <f t="shared" si="23"/>
        <v>0</v>
      </c>
      <c r="I97">
        <f t="shared" si="24"/>
        <v>0</v>
      </c>
      <c r="J97">
        <f t="shared" si="25"/>
        <v>3</v>
      </c>
      <c r="K97">
        <f t="shared" si="26"/>
        <v>0</v>
      </c>
    </row>
    <row r="98" spans="1:11">
      <c r="A98">
        <f>表3!L92</f>
        <v>7</v>
      </c>
      <c r="B98">
        <f>表3!A92</f>
        <v>0</v>
      </c>
      <c r="C98">
        <f>表3!E92</f>
        <v>2</v>
      </c>
      <c r="D98">
        <f t="shared" si="19"/>
        <v>0</v>
      </c>
      <c r="E98">
        <f t="shared" si="20"/>
        <v>0</v>
      </c>
      <c r="F98">
        <f t="shared" si="21"/>
        <v>0</v>
      </c>
      <c r="G98">
        <f t="shared" si="22"/>
        <v>0</v>
      </c>
      <c r="H98">
        <f t="shared" si="23"/>
        <v>0</v>
      </c>
      <c r="I98">
        <f t="shared" si="24"/>
        <v>0</v>
      </c>
      <c r="J98">
        <f t="shared" si="25"/>
        <v>2</v>
      </c>
      <c r="K98">
        <f t="shared" si="26"/>
        <v>0</v>
      </c>
    </row>
    <row r="99" spans="1:11">
      <c r="A99">
        <f>表3!L93</f>
        <v>7</v>
      </c>
      <c r="B99">
        <f>表3!A93</f>
        <v>0</v>
      </c>
      <c r="C99">
        <f>表3!E93</f>
        <v>3</v>
      </c>
      <c r="D99">
        <f t="shared" si="19"/>
        <v>0</v>
      </c>
      <c r="E99">
        <f t="shared" si="20"/>
        <v>0</v>
      </c>
      <c r="F99">
        <f t="shared" si="21"/>
        <v>0</v>
      </c>
      <c r="G99">
        <f t="shared" si="22"/>
        <v>0</v>
      </c>
      <c r="H99">
        <f t="shared" si="23"/>
        <v>0</v>
      </c>
      <c r="I99">
        <f t="shared" si="24"/>
        <v>0</v>
      </c>
      <c r="J99">
        <f t="shared" si="25"/>
        <v>3</v>
      </c>
      <c r="K99">
        <f t="shared" si="26"/>
        <v>0</v>
      </c>
    </row>
    <row r="100" spans="1:11">
      <c r="A100" t="e">
        <f>表3!#REF!</f>
        <v>#REF!</v>
      </c>
      <c r="B100" t="e">
        <f>表3!#REF!</f>
        <v>#REF!</v>
      </c>
      <c r="C100" t="e">
        <f>SUM(C82:C99)</f>
        <v>#REF!</v>
      </c>
      <c r="D100" t="e">
        <f t="shared" ref="D100:K100" si="29">SUM(D82:D99)</f>
        <v>#REF!</v>
      </c>
      <c r="E100" t="e">
        <f t="shared" si="29"/>
        <v>#REF!</v>
      </c>
      <c r="F100" t="e">
        <f t="shared" si="29"/>
        <v>#REF!</v>
      </c>
      <c r="G100" t="e">
        <f t="shared" si="29"/>
        <v>#REF!</v>
      </c>
      <c r="H100" t="e">
        <f t="shared" si="29"/>
        <v>#REF!</v>
      </c>
      <c r="I100" t="e">
        <f t="shared" si="29"/>
        <v>#REF!</v>
      </c>
      <c r="J100" t="e">
        <f t="shared" si="29"/>
        <v>#REF!</v>
      </c>
      <c r="K100" t="e">
        <f t="shared" si="29"/>
        <v>#REF!</v>
      </c>
    </row>
    <row r="101" spans="1:11">
      <c r="A101">
        <f>表3!L130</f>
        <v>0</v>
      </c>
      <c r="B101">
        <f>表3!A130</f>
        <v>0</v>
      </c>
      <c r="C101">
        <f>表3!E130</f>
        <v>99</v>
      </c>
      <c r="D101">
        <f t="shared" ref="D101:D119" si="30">IF(A101=1,C101,0)</f>
        <v>0</v>
      </c>
      <c r="E101">
        <f t="shared" ref="E101:E119" si="31">IF(A101=2,C101,0)</f>
        <v>0</v>
      </c>
      <c r="F101">
        <f t="shared" ref="F101:F119" si="32">IF(A101=3,C101,0)</f>
        <v>0</v>
      </c>
      <c r="G101">
        <f t="shared" ref="G101:G119" si="33">IF(A101=4,C101,0)</f>
        <v>0</v>
      </c>
      <c r="H101">
        <f t="shared" ref="H101:H119" si="34">IF(A101=5,C101,0)</f>
        <v>0</v>
      </c>
      <c r="I101">
        <f t="shared" ref="I101:I119" si="35">IF(A101=6,C101,0)</f>
        <v>0</v>
      </c>
      <c r="J101">
        <f t="shared" ref="J101:J119" si="36">IF(A101=7,C101,0)</f>
        <v>0</v>
      </c>
      <c r="K101">
        <f t="shared" ref="K101:K119" si="37">IF(A101=8,C101,0)</f>
        <v>0</v>
      </c>
    </row>
    <row r="102" spans="1:11">
      <c r="A102">
        <f>表3!L131</f>
        <v>6</v>
      </c>
      <c r="B102" t="str">
        <f>表3!A131</f>
        <v>专项实践</v>
      </c>
      <c r="C102">
        <f>表3!E131</f>
        <v>2</v>
      </c>
      <c r="D102">
        <f t="shared" si="30"/>
        <v>0</v>
      </c>
      <c r="E102">
        <f t="shared" si="31"/>
        <v>0</v>
      </c>
      <c r="F102">
        <f t="shared" si="32"/>
        <v>0</v>
      </c>
      <c r="G102">
        <f t="shared" si="33"/>
        <v>0</v>
      </c>
      <c r="H102">
        <f t="shared" si="34"/>
        <v>0</v>
      </c>
      <c r="I102">
        <f t="shared" si="35"/>
        <v>2</v>
      </c>
      <c r="J102">
        <f t="shared" si="36"/>
        <v>0</v>
      </c>
      <c r="K102">
        <f t="shared" si="37"/>
        <v>0</v>
      </c>
    </row>
    <row r="103" spans="1:11">
      <c r="A103">
        <f>表3!L132</f>
        <v>5</v>
      </c>
      <c r="B103">
        <f>表3!A132</f>
        <v>0</v>
      </c>
      <c r="C103">
        <f>表3!E132</f>
        <v>3</v>
      </c>
      <c r="D103">
        <f t="shared" si="30"/>
        <v>0</v>
      </c>
      <c r="E103">
        <f t="shared" si="31"/>
        <v>0</v>
      </c>
      <c r="F103">
        <f t="shared" si="32"/>
        <v>0</v>
      </c>
      <c r="G103">
        <f t="shared" si="33"/>
        <v>0</v>
      </c>
      <c r="H103">
        <f t="shared" si="34"/>
        <v>3</v>
      </c>
      <c r="I103">
        <f t="shared" si="35"/>
        <v>0</v>
      </c>
      <c r="J103">
        <f t="shared" si="36"/>
        <v>0</v>
      </c>
      <c r="K103">
        <f t="shared" si="37"/>
        <v>0</v>
      </c>
    </row>
    <row r="104" spans="1:11">
      <c r="A104" t="e">
        <f>表3!#REF!</f>
        <v>#REF!</v>
      </c>
      <c r="B104" t="e">
        <f>表3!#REF!</f>
        <v>#REF!</v>
      </c>
      <c r="C104" t="e">
        <f>表3!#REF!</f>
        <v>#REF!</v>
      </c>
      <c r="D104" t="e">
        <f t="shared" si="30"/>
        <v>#REF!</v>
      </c>
      <c r="E104" t="e">
        <f t="shared" si="31"/>
        <v>#REF!</v>
      </c>
      <c r="F104" t="e">
        <f t="shared" si="32"/>
        <v>#REF!</v>
      </c>
      <c r="G104" t="e">
        <f t="shared" si="33"/>
        <v>#REF!</v>
      </c>
      <c r="H104" t="e">
        <f t="shared" si="34"/>
        <v>#REF!</v>
      </c>
      <c r="I104" t="e">
        <f t="shared" si="35"/>
        <v>#REF!</v>
      </c>
      <c r="J104" t="e">
        <f t="shared" si="36"/>
        <v>#REF!</v>
      </c>
      <c r="K104" t="e">
        <f t="shared" si="37"/>
        <v>#REF!</v>
      </c>
    </row>
    <row r="105" spans="1:11">
      <c r="A105" t="e">
        <f>表3!#REF!</f>
        <v>#REF!</v>
      </c>
      <c r="B105" t="e">
        <f>表3!#REF!</f>
        <v>#REF!</v>
      </c>
      <c r="C105" t="e">
        <f>表3!#REF!</f>
        <v>#REF!</v>
      </c>
      <c r="D105" t="e">
        <f t="shared" si="30"/>
        <v>#REF!</v>
      </c>
      <c r="E105" t="e">
        <f t="shared" si="31"/>
        <v>#REF!</v>
      </c>
      <c r="F105" t="e">
        <f t="shared" si="32"/>
        <v>#REF!</v>
      </c>
      <c r="G105" t="e">
        <f t="shared" si="33"/>
        <v>#REF!</v>
      </c>
      <c r="H105" t="e">
        <f t="shared" si="34"/>
        <v>#REF!</v>
      </c>
      <c r="I105" t="e">
        <f t="shared" si="35"/>
        <v>#REF!</v>
      </c>
      <c r="J105" t="e">
        <f t="shared" si="36"/>
        <v>#REF!</v>
      </c>
      <c r="K105" t="e">
        <f t="shared" si="37"/>
        <v>#REF!</v>
      </c>
    </row>
    <row r="106" spans="1:11">
      <c r="A106" t="e">
        <f>表3!#REF!</f>
        <v>#REF!</v>
      </c>
      <c r="B106" t="e">
        <f>表3!#REF!</f>
        <v>#REF!</v>
      </c>
      <c r="C106" t="e">
        <f>表3!#REF!</f>
        <v>#REF!</v>
      </c>
      <c r="D106" t="e">
        <f t="shared" si="30"/>
        <v>#REF!</v>
      </c>
      <c r="E106" t="e">
        <f t="shared" si="31"/>
        <v>#REF!</v>
      </c>
      <c r="F106" t="e">
        <f t="shared" si="32"/>
        <v>#REF!</v>
      </c>
      <c r="G106" t="e">
        <f t="shared" si="33"/>
        <v>#REF!</v>
      </c>
      <c r="H106" t="e">
        <f t="shared" si="34"/>
        <v>#REF!</v>
      </c>
      <c r="I106" t="e">
        <f t="shared" si="35"/>
        <v>#REF!</v>
      </c>
      <c r="J106" t="e">
        <f t="shared" si="36"/>
        <v>#REF!</v>
      </c>
      <c r="K106" t="e">
        <f t="shared" si="37"/>
        <v>#REF!</v>
      </c>
    </row>
    <row r="107" spans="1:11">
      <c r="A107" t="e">
        <f>表3!#REF!</f>
        <v>#REF!</v>
      </c>
      <c r="B107" t="e">
        <f>表3!#REF!</f>
        <v>#REF!</v>
      </c>
      <c r="C107" t="e">
        <f>表3!#REF!</f>
        <v>#REF!</v>
      </c>
      <c r="D107" t="e">
        <f t="shared" si="30"/>
        <v>#REF!</v>
      </c>
      <c r="E107" t="e">
        <f t="shared" si="31"/>
        <v>#REF!</v>
      </c>
      <c r="F107" t="e">
        <f t="shared" si="32"/>
        <v>#REF!</v>
      </c>
      <c r="G107" t="e">
        <f t="shared" si="33"/>
        <v>#REF!</v>
      </c>
      <c r="H107" t="e">
        <f t="shared" si="34"/>
        <v>#REF!</v>
      </c>
      <c r="I107" t="e">
        <f t="shared" si="35"/>
        <v>#REF!</v>
      </c>
      <c r="J107" t="e">
        <f t="shared" si="36"/>
        <v>#REF!</v>
      </c>
      <c r="K107" t="e">
        <f t="shared" si="37"/>
        <v>#REF!</v>
      </c>
    </row>
    <row r="108" spans="1:11">
      <c r="A108" t="e">
        <f>表3!#REF!</f>
        <v>#REF!</v>
      </c>
      <c r="B108" t="e">
        <f>表3!#REF!</f>
        <v>#REF!</v>
      </c>
      <c r="C108" t="e">
        <f>表3!#REF!</f>
        <v>#REF!</v>
      </c>
      <c r="D108" t="e">
        <f t="shared" si="30"/>
        <v>#REF!</v>
      </c>
      <c r="E108" t="e">
        <f t="shared" si="31"/>
        <v>#REF!</v>
      </c>
      <c r="F108" t="e">
        <f t="shared" si="32"/>
        <v>#REF!</v>
      </c>
      <c r="G108" t="e">
        <f t="shared" si="33"/>
        <v>#REF!</v>
      </c>
      <c r="H108" t="e">
        <f t="shared" si="34"/>
        <v>#REF!</v>
      </c>
      <c r="I108" t="e">
        <f t="shared" si="35"/>
        <v>#REF!</v>
      </c>
      <c r="J108" t="e">
        <f t="shared" si="36"/>
        <v>#REF!</v>
      </c>
      <c r="K108" t="e">
        <f t="shared" si="37"/>
        <v>#REF!</v>
      </c>
    </row>
    <row r="109" spans="1:11">
      <c r="A109">
        <f>表3!L133</f>
        <v>0</v>
      </c>
      <c r="B109" t="str">
        <f>表3!A133</f>
        <v>专项实践小计</v>
      </c>
      <c r="C109">
        <f>表3!E133</f>
        <v>5</v>
      </c>
      <c r="D109">
        <f t="shared" si="30"/>
        <v>0</v>
      </c>
      <c r="E109">
        <f t="shared" si="31"/>
        <v>0</v>
      </c>
      <c r="F109">
        <f t="shared" si="32"/>
        <v>0</v>
      </c>
      <c r="G109">
        <f t="shared" si="33"/>
        <v>0</v>
      </c>
      <c r="H109">
        <f t="shared" si="34"/>
        <v>0</v>
      </c>
      <c r="I109">
        <f t="shared" si="35"/>
        <v>0</v>
      </c>
      <c r="J109">
        <f t="shared" si="36"/>
        <v>0</v>
      </c>
      <c r="K109">
        <f t="shared" si="37"/>
        <v>0</v>
      </c>
    </row>
    <row r="110" spans="1:11">
      <c r="A110">
        <f>表3!L134</f>
        <v>1</v>
      </c>
      <c r="B110" t="str">
        <f>表3!A134</f>
        <v>其他实践</v>
      </c>
      <c r="C110">
        <f>表3!E134</f>
        <v>2</v>
      </c>
      <c r="D110">
        <f t="shared" si="30"/>
        <v>2</v>
      </c>
      <c r="E110">
        <f t="shared" si="31"/>
        <v>0</v>
      </c>
      <c r="F110">
        <f t="shared" si="32"/>
        <v>0</v>
      </c>
      <c r="G110">
        <f t="shared" si="33"/>
        <v>0</v>
      </c>
      <c r="H110">
        <f t="shared" si="34"/>
        <v>0</v>
      </c>
      <c r="I110">
        <f t="shared" si="35"/>
        <v>0</v>
      </c>
      <c r="J110">
        <f t="shared" si="36"/>
        <v>0</v>
      </c>
      <c r="K110">
        <f t="shared" si="37"/>
        <v>0</v>
      </c>
    </row>
    <row r="111" spans="1:11">
      <c r="A111">
        <f>表3!L135</f>
        <v>8</v>
      </c>
      <c r="B111">
        <f>表3!A135</f>
        <v>0</v>
      </c>
      <c r="C111">
        <f>表3!E135</f>
        <v>4</v>
      </c>
      <c r="D111">
        <f t="shared" si="30"/>
        <v>0</v>
      </c>
      <c r="E111">
        <f t="shared" si="31"/>
        <v>0</v>
      </c>
      <c r="F111">
        <f t="shared" si="32"/>
        <v>0</v>
      </c>
      <c r="G111">
        <f t="shared" si="33"/>
        <v>0</v>
      </c>
      <c r="H111">
        <f t="shared" si="34"/>
        <v>0</v>
      </c>
      <c r="I111">
        <f t="shared" si="35"/>
        <v>0</v>
      </c>
      <c r="J111">
        <f t="shared" si="36"/>
        <v>0</v>
      </c>
      <c r="K111">
        <f t="shared" si="37"/>
        <v>4</v>
      </c>
    </row>
    <row r="112" spans="1:11">
      <c r="A112">
        <f>表3!L136</f>
        <v>8</v>
      </c>
      <c r="B112">
        <f>表3!A136</f>
        <v>0</v>
      </c>
      <c r="C112">
        <f>表3!E136</f>
        <v>4</v>
      </c>
      <c r="D112">
        <f t="shared" si="30"/>
        <v>0</v>
      </c>
      <c r="E112">
        <f t="shared" si="31"/>
        <v>0</v>
      </c>
      <c r="F112">
        <f t="shared" si="32"/>
        <v>0</v>
      </c>
      <c r="G112">
        <f t="shared" si="33"/>
        <v>0</v>
      </c>
      <c r="H112">
        <f t="shared" si="34"/>
        <v>0</v>
      </c>
      <c r="I112">
        <f t="shared" si="35"/>
        <v>0</v>
      </c>
      <c r="J112">
        <f t="shared" si="36"/>
        <v>0</v>
      </c>
      <c r="K112">
        <f t="shared" si="37"/>
        <v>4</v>
      </c>
    </row>
    <row r="113" spans="1:11">
      <c r="A113" t="e">
        <f>表3!#REF!</f>
        <v>#REF!</v>
      </c>
      <c r="B113" t="e">
        <f>表3!#REF!</f>
        <v>#REF!</v>
      </c>
      <c r="C113" t="e">
        <f>表3!#REF!</f>
        <v>#REF!</v>
      </c>
      <c r="D113" t="e">
        <f t="shared" si="30"/>
        <v>#REF!</v>
      </c>
      <c r="E113" t="e">
        <f t="shared" si="31"/>
        <v>#REF!</v>
      </c>
      <c r="F113" t="e">
        <f t="shared" si="32"/>
        <v>#REF!</v>
      </c>
      <c r="G113" t="e">
        <f t="shared" si="33"/>
        <v>#REF!</v>
      </c>
      <c r="H113" t="e">
        <f t="shared" si="34"/>
        <v>#REF!</v>
      </c>
      <c r="I113" t="e">
        <f t="shared" si="35"/>
        <v>#REF!</v>
      </c>
      <c r="J113" t="e">
        <f t="shared" si="36"/>
        <v>#REF!</v>
      </c>
      <c r="K113" t="e">
        <f t="shared" si="37"/>
        <v>#REF!</v>
      </c>
    </row>
    <row r="114" spans="1:11">
      <c r="A114" t="str">
        <f>表3!L138</f>
        <v>1-6</v>
      </c>
      <c r="B114">
        <f>表3!A138</f>
        <v>0</v>
      </c>
      <c r="C114">
        <f>表3!E138</f>
        <v>0.5</v>
      </c>
      <c r="D114">
        <f t="shared" si="30"/>
        <v>0</v>
      </c>
      <c r="E114">
        <f t="shared" si="31"/>
        <v>0</v>
      </c>
      <c r="F114">
        <f t="shared" si="32"/>
        <v>0</v>
      </c>
      <c r="G114">
        <f t="shared" si="33"/>
        <v>0</v>
      </c>
      <c r="H114">
        <f t="shared" si="34"/>
        <v>0</v>
      </c>
      <c r="I114">
        <f t="shared" si="35"/>
        <v>0</v>
      </c>
      <c r="J114">
        <f t="shared" si="36"/>
        <v>0</v>
      </c>
      <c r="K114">
        <f t="shared" si="37"/>
        <v>0</v>
      </c>
    </row>
    <row r="115" spans="1:11">
      <c r="A115">
        <f>表3!L139</f>
        <v>0</v>
      </c>
      <c r="B115">
        <f>表3!A139</f>
        <v>0</v>
      </c>
      <c r="C115">
        <f>表3!E139</f>
        <v>0.5</v>
      </c>
      <c r="D115">
        <f t="shared" si="30"/>
        <v>0</v>
      </c>
      <c r="E115">
        <f t="shared" si="31"/>
        <v>0</v>
      </c>
      <c r="F115">
        <f t="shared" si="32"/>
        <v>0</v>
      </c>
      <c r="G115">
        <f t="shared" si="33"/>
        <v>0</v>
      </c>
      <c r="H115">
        <f t="shared" si="34"/>
        <v>0</v>
      </c>
      <c r="I115">
        <f t="shared" si="35"/>
        <v>0</v>
      </c>
      <c r="J115">
        <f t="shared" si="36"/>
        <v>0</v>
      </c>
      <c r="K115">
        <f t="shared" si="37"/>
        <v>0</v>
      </c>
    </row>
    <row r="116" spans="1:11">
      <c r="A116">
        <f>表3!L140</f>
        <v>0</v>
      </c>
      <c r="B116">
        <f>表3!A140</f>
        <v>0</v>
      </c>
      <c r="C116">
        <f>表3!E140</f>
        <v>0.5</v>
      </c>
      <c r="D116">
        <f t="shared" si="30"/>
        <v>0</v>
      </c>
      <c r="E116">
        <f t="shared" si="31"/>
        <v>0</v>
      </c>
      <c r="F116">
        <f t="shared" si="32"/>
        <v>0</v>
      </c>
      <c r="G116">
        <f t="shared" si="33"/>
        <v>0</v>
      </c>
      <c r="H116">
        <f t="shared" si="34"/>
        <v>0</v>
      </c>
      <c r="I116">
        <f t="shared" si="35"/>
        <v>0</v>
      </c>
      <c r="J116">
        <f t="shared" si="36"/>
        <v>0</v>
      </c>
      <c r="K116">
        <f t="shared" si="37"/>
        <v>0</v>
      </c>
    </row>
    <row r="117" spans="1:11">
      <c r="A117">
        <f>表3!L141</f>
        <v>0</v>
      </c>
      <c r="B117">
        <f>表3!A141</f>
        <v>0</v>
      </c>
      <c r="C117">
        <f>表3!E141</f>
        <v>0.5</v>
      </c>
      <c r="D117">
        <f t="shared" si="30"/>
        <v>0</v>
      </c>
      <c r="E117">
        <f t="shared" si="31"/>
        <v>0</v>
      </c>
      <c r="F117">
        <f t="shared" si="32"/>
        <v>0</v>
      </c>
      <c r="G117">
        <f t="shared" si="33"/>
        <v>0</v>
      </c>
      <c r="H117">
        <f t="shared" si="34"/>
        <v>0</v>
      </c>
      <c r="I117">
        <f t="shared" si="35"/>
        <v>0</v>
      </c>
      <c r="J117">
        <f t="shared" si="36"/>
        <v>0</v>
      </c>
      <c r="K117">
        <f t="shared" si="37"/>
        <v>0</v>
      </c>
    </row>
    <row r="118" spans="1:11">
      <c r="A118" t="e">
        <f>表3!#REF!</f>
        <v>#REF!</v>
      </c>
      <c r="B118" t="e">
        <f>表3!#REF!</f>
        <v>#REF!</v>
      </c>
      <c r="C118" t="e">
        <f>表3!#REF!</f>
        <v>#REF!</v>
      </c>
      <c r="D118" t="e">
        <f t="shared" si="30"/>
        <v>#REF!</v>
      </c>
      <c r="E118" t="e">
        <f t="shared" si="31"/>
        <v>#REF!</v>
      </c>
      <c r="F118" t="e">
        <f t="shared" si="32"/>
        <v>#REF!</v>
      </c>
      <c r="G118" t="e">
        <f t="shared" si="33"/>
        <v>#REF!</v>
      </c>
      <c r="H118" t="e">
        <f t="shared" si="34"/>
        <v>#REF!</v>
      </c>
      <c r="I118" t="e">
        <f t="shared" si="35"/>
        <v>#REF!</v>
      </c>
      <c r="J118" t="e">
        <f t="shared" si="36"/>
        <v>#REF!</v>
      </c>
      <c r="K118" t="e">
        <f t="shared" si="37"/>
        <v>#REF!</v>
      </c>
    </row>
    <row r="119" spans="1:11">
      <c r="A119">
        <f>表3!L142</f>
        <v>0</v>
      </c>
      <c r="B119" t="str">
        <f>表3!A142</f>
        <v>其他实践小计</v>
      </c>
      <c r="C119">
        <f>表3!E142</f>
        <v>13</v>
      </c>
      <c r="D119">
        <f t="shared" si="30"/>
        <v>0</v>
      </c>
      <c r="E119">
        <f t="shared" si="31"/>
        <v>0</v>
      </c>
      <c r="F119">
        <f t="shared" si="32"/>
        <v>0</v>
      </c>
      <c r="G119">
        <f t="shared" si="33"/>
        <v>0</v>
      </c>
      <c r="H119">
        <f t="shared" si="34"/>
        <v>0</v>
      </c>
      <c r="I119">
        <f t="shared" si="35"/>
        <v>0</v>
      </c>
      <c r="J119">
        <f t="shared" si="36"/>
        <v>0</v>
      </c>
      <c r="K119">
        <f t="shared" si="37"/>
        <v>0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6_1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5_2" rangeCreator="" othersAccessPermission="edit"/>
    <arrUserId title="区域1_4_1_2" rangeCreator="" othersAccessPermission="edit"/>
    <arrUserId title="区域1_4_1_3" rangeCreator="" othersAccessPermission="edit"/>
    <arrUserId title="区域1_6_1_3" rangeCreator="" othersAccessPermission="edit"/>
    <arrUserId title="区域1_6_1_2_1" rangeCreator="" othersAccessPermission="edit"/>
    <arrUserId title="区域1_6_1_2_2" rangeCreator="" othersAccessPermission="edit"/>
    <arrUserId title="区域1_2_1_1" rangeCreator="" othersAccessPermission="edit"/>
    <arrUserId title="区域1_6_1_4" rangeCreator="" othersAccessPermission="edit"/>
    <arrUserId title="区域1_6_1_5" rangeCreator="" othersAccessPermission="edit"/>
    <arrUserId title="区域1_6_1_2" rangeCreator="" othersAccessPermission="edit"/>
    <arrUserId title="区域1_6_1_8" rangeCreator="" othersAccessPermission="edit"/>
    <arrUserId title="区域1_8_2_1_1" rangeCreator="" othersAccessPermission="edit"/>
    <arrUserId title="区域1_7" rangeCreator="" othersAccessPermission="edit"/>
    <arrUserId title="区域1_8_2_2" rangeCreator="" othersAccessPermission="edit"/>
    <arrUserId title="区域1_6_1_1" rangeCreator="" othersAccessPermission="edit"/>
    <arrUserId title="区域1_6_1_6" rangeCreator="" othersAccessPermission="edit"/>
    <arrUserId title="区域1_6_1_7" rangeCreator="" othersAccessPermission="edit"/>
    <arrUserId title="区域1_8_3" rangeCreator="" othersAccessPermission="edit"/>
    <arrUserId title="区域1_1_3_2" rangeCreator="" othersAccessPermission="edit"/>
    <arrUserId title="区域1_5_2_1" rangeCreator="" othersAccessPermission="edit"/>
    <arrUserId title="区域1_1_3_1_1" rangeCreator="" othersAccessPermission="edit"/>
    <arrUserId title="区域1_1_1_1" rangeCreator="" othersAccessPermission="edit"/>
    <arrUserId title="区域1_5_1_1" rangeCreator="" othersAccessPermission="edit"/>
  </rangeList>
  <rangeList sheetStid="4" master=""/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2023-08-08T07:25:00Z</cp:lastPrinted>
  <dcterms:modified xsi:type="dcterms:W3CDTF">2024-01-15T12:56:14Z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C23AFB5B240441DBA7A992A6966BED60</vt:lpwstr>
  </property>
  <property fmtid="{D5CDD505-2E9C-101B-9397-08002B2CF9AE}" pid="3" name="KSOProductBuildVer">
    <vt:lpwstr>2052-12.1.0.16120</vt:lpwstr>
  </property>
</Properties>
</file>